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20" windowHeight="12405"/>
  </bookViews>
  <sheets>
    <sheet name="Line end points" sheetId="1" r:id="rId1"/>
  </sheets>
  <calcPr calcId="125725"/>
</workbook>
</file>

<file path=xl/calcChain.xml><?xml version="1.0" encoding="utf-8"?>
<calcChain xmlns="http://schemas.openxmlformats.org/spreadsheetml/2006/main">
  <c r="Q3" i="1"/>
  <c r="Q4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R3"/>
  <c r="S3" s="1"/>
  <c r="R4"/>
  <c r="S4" s="1"/>
  <c r="T4" s="1"/>
  <c r="U4" s="1"/>
  <c r="R5"/>
  <c r="R6"/>
  <c r="S6" s="1"/>
  <c r="T6" s="1"/>
  <c r="U6" s="1"/>
  <c r="R7"/>
  <c r="R8"/>
  <c r="S8" s="1"/>
  <c r="T8" s="1"/>
  <c r="U8" s="1"/>
  <c r="R9"/>
  <c r="R10"/>
  <c r="S10" s="1"/>
  <c r="T10" s="1"/>
  <c r="U10" s="1"/>
  <c r="R11"/>
  <c r="R12"/>
  <c r="S12" s="1"/>
  <c r="T12" s="1"/>
  <c r="U12" s="1"/>
  <c r="R13"/>
  <c r="R14"/>
  <c r="S14" s="1"/>
  <c r="T14" s="1"/>
  <c r="U14" s="1"/>
  <c r="R15"/>
  <c r="R16"/>
  <c r="S16" s="1"/>
  <c r="T16" s="1"/>
  <c r="U16" s="1"/>
  <c r="R17"/>
  <c r="R18"/>
  <c r="S18" s="1"/>
  <c r="T18" s="1"/>
  <c r="U18" s="1"/>
  <c r="R19"/>
  <c r="R20"/>
  <c r="S20" s="1"/>
  <c r="T20" s="1"/>
  <c r="U20" s="1"/>
  <c r="R21"/>
  <c r="R22"/>
  <c r="S22" s="1"/>
  <c r="T22" s="1"/>
  <c r="U22" s="1"/>
  <c r="R23"/>
  <c r="R24"/>
  <c r="S24" s="1"/>
  <c r="T24" s="1"/>
  <c r="U24" s="1"/>
  <c r="R25"/>
  <c r="R26"/>
  <c r="S26" s="1"/>
  <c r="T26" s="1"/>
  <c r="U26" s="1"/>
  <c r="R27"/>
  <c r="R28"/>
  <c r="S28" s="1"/>
  <c r="T28" s="1"/>
  <c r="U28" s="1"/>
  <c r="R29"/>
  <c r="P3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A37"/>
  <c r="A36"/>
  <c r="A35"/>
  <c r="A34"/>
  <c r="A38" s="1"/>
  <c r="V3" l="1"/>
  <c r="X3" s="1"/>
  <c r="AD32" s="1"/>
  <c r="AD3"/>
  <c r="W3"/>
  <c r="Y3" s="1"/>
  <c r="AE32" s="1"/>
  <c r="V28"/>
  <c r="AA28" s="1"/>
  <c r="V26"/>
  <c r="AA26" s="1"/>
  <c r="V24"/>
  <c r="AA24" s="1"/>
  <c r="V22"/>
  <c r="AA22" s="1"/>
  <c r="V20"/>
  <c r="AA20" s="1"/>
  <c r="V18"/>
  <c r="AA18" s="1"/>
  <c r="V16"/>
  <c r="AA16" s="1"/>
  <c r="V14"/>
  <c r="AA14" s="1"/>
  <c r="V12"/>
  <c r="AA12" s="1"/>
  <c r="V10"/>
  <c r="AA10" s="1"/>
  <c r="V8"/>
  <c r="AA8" s="1"/>
  <c r="V6"/>
  <c r="AA6" s="1"/>
  <c r="V4"/>
  <c r="AA4" s="1"/>
  <c r="W28"/>
  <c r="AB28" s="1"/>
  <c r="W26"/>
  <c r="AB26" s="1"/>
  <c r="W24"/>
  <c r="AB24" s="1"/>
  <c r="W22"/>
  <c r="AB22" s="1"/>
  <c r="W20"/>
  <c r="AB20" s="1"/>
  <c r="W18"/>
  <c r="AB18" s="1"/>
  <c r="W16"/>
  <c r="AB16" s="1"/>
  <c r="W14"/>
  <c r="AB14" s="1"/>
  <c r="W12"/>
  <c r="AB12" s="1"/>
  <c r="W10"/>
  <c r="AB10" s="1"/>
  <c r="W8"/>
  <c r="AB8" s="1"/>
  <c r="W6"/>
  <c r="AB6" s="1"/>
  <c r="W4"/>
  <c r="AB4" s="1"/>
  <c r="Y28"/>
  <c r="Y26"/>
  <c r="Y24"/>
  <c r="Y22"/>
  <c r="Y20"/>
  <c r="Y18"/>
  <c r="Y16"/>
  <c r="Y14"/>
  <c r="Y12"/>
  <c r="Y10"/>
  <c r="Y8"/>
  <c r="Y6"/>
  <c r="Y4"/>
  <c r="X28"/>
  <c r="X26"/>
  <c r="X24"/>
  <c r="X22"/>
  <c r="X20"/>
  <c r="X18"/>
  <c r="X16"/>
  <c r="X14"/>
  <c r="X12"/>
  <c r="X10"/>
  <c r="X8"/>
  <c r="X6"/>
  <c r="X4"/>
  <c r="S29"/>
  <c r="S27"/>
  <c r="S25"/>
  <c r="S23"/>
  <c r="S21"/>
  <c r="S19"/>
  <c r="S17"/>
  <c r="S15"/>
  <c r="S13"/>
  <c r="S11"/>
  <c r="S9"/>
  <c r="S7"/>
  <c r="S5"/>
  <c r="W11" l="1"/>
  <c r="AB11" s="1"/>
  <c r="V11"/>
  <c r="AA11" s="1"/>
  <c r="W19"/>
  <c r="AB19" s="1"/>
  <c r="V19"/>
  <c r="AA19" s="1"/>
  <c r="W23"/>
  <c r="AB23" s="1"/>
  <c r="V23"/>
  <c r="AA23" s="1"/>
  <c r="W27"/>
  <c r="AB27" s="1"/>
  <c r="V27"/>
  <c r="AA27" s="1"/>
  <c r="W7"/>
  <c r="AB7" s="1"/>
  <c r="V7"/>
  <c r="AA7" s="1"/>
  <c r="W15"/>
  <c r="AB15" s="1"/>
  <c r="V15"/>
  <c r="AA15" s="1"/>
  <c r="W5"/>
  <c r="AB5" s="1"/>
  <c r="V5"/>
  <c r="AA5" s="1"/>
  <c r="W9"/>
  <c r="AB9" s="1"/>
  <c r="V9"/>
  <c r="AA9" s="1"/>
  <c r="W13"/>
  <c r="AB13" s="1"/>
  <c r="V13"/>
  <c r="AA13" s="1"/>
  <c r="W17"/>
  <c r="AB17" s="1"/>
  <c r="V17"/>
  <c r="AA17" s="1"/>
  <c r="W21"/>
  <c r="AB21" s="1"/>
  <c r="V21"/>
  <c r="AA21" s="1"/>
  <c r="W25"/>
  <c r="AB25" s="1"/>
  <c r="V25"/>
  <c r="AA25" s="1"/>
  <c r="W29"/>
  <c r="AB29" s="1"/>
  <c r="AE30" s="1"/>
  <c r="V29"/>
  <c r="AA29" s="1"/>
  <c r="AD30" s="1"/>
  <c r="T5"/>
  <c r="U5" s="1"/>
  <c r="Y5"/>
  <c r="X5"/>
  <c r="T9"/>
  <c r="U9" s="1"/>
  <c r="Y9"/>
  <c r="X9"/>
  <c r="T13"/>
  <c r="U13" s="1"/>
  <c r="Y13"/>
  <c r="X13"/>
  <c r="T17"/>
  <c r="U17" s="1"/>
  <c r="Y17"/>
  <c r="X17"/>
  <c r="T21"/>
  <c r="U21" s="1"/>
  <c r="Y21"/>
  <c r="X21"/>
  <c r="T25"/>
  <c r="U25" s="1"/>
  <c r="Y25"/>
  <c r="X25"/>
  <c r="T29"/>
  <c r="U29" s="1"/>
  <c r="Y29"/>
  <c r="AE29" s="1"/>
  <c r="X29"/>
  <c r="AD29" s="1"/>
  <c r="T3"/>
  <c r="U3" s="1"/>
  <c r="T7"/>
  <c r="U7" s="1"/>
  <c r="Y7"/>
  <c r="X7"/>
  <c r="T11"/>
  <c r="U11" s="1"/>
  <c r="Y11"/>
  <c r="X11"/>
  <c r="T15"/>
  <c r="U15" s="1"/>
  <c r="Y15"/>
  <c r="X15"/>
  <c r="T19"/>
  <c r="U19" s="1"/>
  <c r="Y19"/>
  <c r="X19"/>
  <c r="T23"/>
  <c r="U23" s="1"/>
  <c r="Y23"/>
  <c r="X23"/>
  <c r="T27"/>
  <c r="U27" s="1"/>
  <c r="Y27"/>
  <c r="X27"/>
  <c r="AA3" l="1"/>
  <c r="AD33" s="1"/>
  <c r="AB3"/>
  <c r="AE33" s="1"/>
</calcChain>
</file>

<file path=xl/sharedStrings.xml><?xml version="1.0" encoding="utf-8"?>
<sst xmlns="http://schemas.openxmlformats.org/spreadsheetml/2006/main" count="25" uniqueCount="14">
  <si>
    <t>GridEast</t>
  </si>
  <si>
    <t>GridNorth</t>
  </si>
  <si>
    <t>Elevation</t>
  </si>
  <si>
    <t>Station</t>
  </si>
  <si>
    <t>Line</t>
  </si>
  <si>
    <t>ResInv</t>
  </si>
  <si>
    <t>log10(ResInv)</t>
  </si>
  <si>
    <t>dx</t>
  </si>
  <si>
    <t>dy</t>
  </si>
  <si>
    <t>azimuth</t>
  </si>
  <si>
    <t>New x-coord</t>
  </si>
  <si>
    <t>New y-coord</t>
  </si>
  <si>
    <t>Sart</t>
  </si>
  <si>
    <t>End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</si>
</sst>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tx>
            <c:v>Original start</c:v>
          </c:tx>
          <c:spPr>
            <a:ln w="28575">
              <a:noFill/>
            </a:ln>
          </c:spPr>
          <c:xVal>
            <c:numRef>
              <c:f>'Line end points'!$A$3:$A$29</c:f>
              <c:numCache>
                <c:formatCode>General</c:formatCode>
                <c:ptCount val="27"/>
                <c:pt idx="0">
                  <c:v>510063.5</c:v>
                </c:pt>
                <c:pt idx="1">
                  <c:v>510339.59399999998</c:v>
                </c:pt>
                <c:pt idx="2">
                  <c:v>510727.06199999998</c:v>
                </c:pt>
                <c:pt idx="3">
                  <c:v>510902.68800000002</c:v>
                </c:pt>
                <c:pt idx="4">
                  <c:v>511051.375</c:v>
                </c:pt>
                <c:pt idx="5">
                  <c:v>511101.25</c:v>
                </c:pt>
                <c:pt idx="6">
                  <c:v>511357.43800000002</c:v>
                </c:pt>
                <c:pt idx="7">
                  <c:v>511577.625</c:v>
                </c:pt>
                <c:pt idx="8">
                  <c:v>511785.25</c:v>
                </c:pt>
                <c:pt idx="9">
                  <c:v>511981.56199999998</c:v>
                </c:pt>
                <c:pt idx="10">
                  <c:v>512196</c:v>
                </c:pt>
                <c:pt idx="11">
                  <c:v>512394.75</c:v>
                </c:pt>
                <c:pt idx="12">
                  <c:v>512580</c:v>
                </c:pt>
                <c:pt idx="13">
                  <c:v>512674.81300000002</c:v>
                </c:pt>
                <c:pt idx="14">
                  <c:v>512864.125</c:v>
                </c:pt>
                <c:pt idx="15">
                  <c:v>513101.93800000002</c:v>
                </c:pt>
                <c:pt idx="16">
                  <c:v>513338.09399999998</c:v>
                </c:pt>
                <c:pt idx="17">
                  <c:v>513508.68800000002</c:v>
                </c:pt>
                <c:pt idx="18">
                  <c:v>513555.68800000002</c:v>
                </c:pt>
                <c:pt idx="19">
                  <c:v>513766.46899999998</c:v>
                </c:pt>
                <c:pt idx="20">
                  <c:v>513998.06300000002</c:v>
                </c:pt>
                <c:pt idx="21">
                  <c:v>514151.96899999998</c:v>
                </c:pt>
                <c:pt idx="22">
                  <c:v>514358.96899999998</c:v>
                </c:pt>
                <c:pt idx="23">
                  <c:v>514586.15600000002</c:v>
                </c:pt>
                <c:pt idx="24">
                  <c:v>514750.31199999998</c:v>
                </c:pt>
                <c:pt idx="25">
                  <c:v>514938.71899999998</c:v>
                </c:pt>
                <c:pt idx="26">
                  <c:v>515150.68800000002</c:v>
                </c:pt>
              </c:numCache>
            </c:numRef>
          </c:xVal>
          <c:yVal>
            <c:numRef>
              <c:f>'Line end points'!$B$3:$B$29</c:f>
              <c:numCache>
                <c:formatCode>General</c:formatCode>
                <c:ptCount val="27"/>
                <c:pt idx="0">
                  <c:v>7095635</c:v>
                </c:pt>
                <c:pt idx="1">
                  <c:v>7095704.5</c:v>
                </c:pt>
                <c:pt idx="2">
                  <c:v>7095606</c:v>
                </c:pt>
                <c:pt idx="3">
                  <c:v>7095790</c:v>
                </c:pt>
                <c:pt idx="4">
                  <c:v>7096010</c:v>
                </c:pt>
                <c:pt idx="5">
                  <c:v>7096313</c:v>
                </c:pt>
                <c:pt idx="6">
                  <c:v>7096439</c:v>
                </c:pt>
                <c:pt idx="7">
                  <c:v>7096554.5</c:v>
                </c:pt>
                <c:pt idx="8">
                  <c:v>7096698</c:v>
                </c:pt>
                <c:pt idx="9">
                  <c:v>7096862</c:v>
                </c:pt>
                <c:pt idx="10">
                  <c:v>7096980.5</c:v>
                </c:pt>
                <c:pt idx="11">
                  <c:v>7097148</c:v>
                </c:pt>
                <c:pt idx="12">
                  <c:v>7097314.5</c:v>
                </c:pt>
                <c:pt idx="13">
                  <c:v>7097569</c:v>
                </c:pt>
                <c:pt idx="14">
                  <c:v>7097735</c:v>
                </c:pt>
                <c:pt idx="15">
                  <c:v>7097843</c:v>
                </c:pt>
                <c:pt idx="16">
                  <c:v>7097973</c:v>
                </c:pt>
                <c:pt idx="17">
                  <c:v>7098153</c:v>
                </c:pt>
                <c:pt idx="18">
                  <c:v>7098461.5</c:v>
                </c:pt>
                <c:pt idx="19">
                  <c:v>7098611</c:v>
                </c:pt>
                <c:pt idx="20">
                  <c:v>7098729</c:v>
                </c:pt>
                <c:pt idx="21">
                  <c:v>7098944</c:v>
                </c:pt>
                <c:pt idx="22">
                  <c:v>7099082</c:v>
                </c:pt>
                <c:pt idx="23">
                  <c:v>7099206</c:v>
                </c:pt>
                <c:pt idx="24">
                  <c:v>7099386</c:v>
                </c:pt>
                <c:pt idx="25">
                  <c:v>7099551</c:v>
                </c:pt>
                <c:pt idx="26">
                  <c:v>7099685</c:v>
                </c:pt>
              </c:numCache>
            </c:numRef>
          </c:yVal>
        </c:ser>
        <c:ser>
          <c:idx val="1"/>
          <c:order val="1"/>
          <c:tx>
            <c:v>Original End</c:v>
          </c:tx>
          <c:spPr>
            <a:ln w="28575">
              <a:noFill/>
            </a:ln>
          </c:spPr>
          <c:xVal>
            <c:numRef>
              <c:f>'Line end points'!$I$3:$I$29</c:f>
              <c:numCache>
                <c:formatCode>General</c:formatCode>
                <c:ptCount val="27"/>
                <c:pt idx="0">
                  <c:v>510723.25</c:v>
                </c:pt>
                <c:pt idx="1">
                  <c:v>510970.125</c:v>
                </c:pt>
                <c:pt idx="2">
                  <c:v>511226.625</c:v>
                </c:pt>
                <c:pt idx="3">
                  <c:v>511450.75</c:v>
                </c:pt>
                <c:pt idx="4">
                  <c:v>511661.875</c:v>
                </c:pt>
                <c:pt idx="5">
                  <c:v>511874.81300000002</c:v>
                </c:pt>
                <c:pt idx="6">
                  <c:v>512048.18800000002</c:v>
                </c:pt>
                <c:pt idx="7">
                  <c:v>512269.375</c:v>
                </c:pt>
                <c:pt idx="8">
                  <c:v>512479.06300000002</c:v>
                </c:pt>
                <c:pt idx="9">
                  <c:v>512672.81199999998</c:v>
                </c:pt>
                <c:pt idx="10">
                  <c:v>512898.25</c:v>
                </c:pt>
                <c:pt idx="11">
                  <c:v>513090.25</c:v>
                </c:pt>
                <c:pt idx="12">
                  <c:v>513268.93800000002</c:v>
                </c:pt>
                <c:pt idx="13">
                  <c:v>513378.18800000002</c:v>
                </c:pt>
                <c:pt idx="14">
                  <c:v>513698</c:v>
                </c:pt>
                <c:pt idx="15">
                  <c:v>513824.59399999998</c:v>
                </c:pt>
                <c:pt idx="16">
                  <c:v>513996.93800000002</c:v>
                </c:pt>
                <c:pt idx="17">
                  <c:v>514156.31199999998</c:v>
                </c:pt>
                <c:pt idx="18">
                  <c:v>514313.34399999998</c:v>
                </c:pt>
                <c:pt idx="19">
                  <c:v>514457.21899999998</c:v>
                </c:pt>
                <c:pt idx="20">
                  <c:v>514643.31199999998</c:v>
                </c:pt>
                <c:pt idx="21">
                  <c:v>514820.56300000002</c:v>
                </c:pt>
                <c:pt idx="22">
                  <c:v>514981.68800000002</c:v>
                </c:pt>
                <c:pt idx="23">
                  <c:v>515162.125</c:v>
                </c:pt>
                <c:pt idx="24">
                  <c:v>515263.18800000002</c:v>
                </c:pt>
                <c:pt idx="25">
                  <c:v>515345.68800000002</c:v>
                </c:pt>
                <c:pt idx="26">
                  <c:v>515477.84399999998</c:v>
                </c:pt>
              </c:numCache>
            </c:numRef>
          </c:xVal>
          <c:yVal>
            <c:numRef>
              <c:f>'Line end points'!$J$3:$J$29</c:f>
              <c:numCache>
                <c:formatCode>General</c:formatCode>
                <c:ptCount val="27"/>
                <c:pt idx="0">
                  <c:v>7094820</c:v>
                </c:pt>
                <c:pt idx="1">
                  <c:v>7094926</c:v>
                </c:pt>
                <c:pt idx="2">
                  <c:v>7095010</c:v>
                </c:pt>
                <c:pt idx="3">
                  <c:v>7095136.5</c:v>
                </c:pt>
                <c:pt idx="4">
                  <c:v>7095282</c:v>
                </c:pt>
                <c:pt idx="5">
                  <c:v>7095423.5</c:v>
                </c:pt>
                <c:pt idx="6">
                  <c:v>7095586</c:v>
                </c:pt>
                <c:pt idx="7">
                  <c:v>7095700.5</c:v>
                </c:pt>
                <c:pt idx="8">
                  <c:v>7095841</c:v>
                </c:pt>
                <c:pt idx="9">
                  <c:v>7096008.5</c:v>
                </c:pt>
                <c:pt idx="10">
                  <c:v>7096143.5</c:v>
                </c:pt>
                <c:pt idx="11">
                  <c:v>7096289</c:v>
                </c:pt>
                <c:pt idx="12">
                  <c:v>7096463.5</c:v>
                </c:pt>
                <c:pt idx="13">
                  <c:v>7096731</c:v>
                </c:pt>
                <c:pt idx="14">
                  <c:v>7096741</c:v>
                </c:pt>
                <c:pt idx="15">
                  <c:v>7096951</c:v>
                </c:pt>
                <c:pt idx="16">
                  <c:v>7097159.5</c:v>
                </c:pt>
                <c:pt idx="17">
                  <c:v>7097353</c:v>
                </c:pt>
                <c:pt idx="18">
                  <c:v>7097526</c:v>
                </c:pt>
                <c:pt idx="19">
                  <c:v>7097758</c:v>
                </c:pt>
                <c:pt idx="20">
                  <c:v>7097932.5</c:v>
                </c:pt>
                <c:pt idx="21">
                  <c:v>7098118</c:v>
                </c:pt>
                <c:pt idx="22">
                  <c:v>7098313</c:v>
                </c:pt>
                <c:pt idx="23">
                  <c:v>7098495</c:v>
                </c:pt>
                <c:pt idx="24">
                  <c:v>7098753</c:v>
                </c:pt>
                <c:pt idx="25">
                  <c:v>7099048.5</c:v>
                </c:pt>
                <c:pt idx="26">
                  <c:v>7099281</c:v>
                </c:pt>
              </c:numCache>
            </c:numRef>
          </c:yVal>
        </c:ser>
        <c:ser>
          <c:idx val="2"/>
          <c:order val="2"/>
          <c:tx>
            <c:v>New Start</c:v>
          </c:tx>
          <c:spPr>
            <a:ln w="28575">
              <a:noFill/>
            </a:ln>
          </c:spPr>
          <c:xVal>
            <c:numRef>
              <c:f>'Line end points'!$X$3:$X$29</c:f>
              <c:numCache>
                <c:formatCode>General</c:formatCode>
                <c:ptCount val="27"/>
                <c:pt idx="0">
                  <c:v>509937.66172600497</c:v>
                </c:pt>
                <c:pt idx="1">
                  <c:v>510213.71616133256</c:v>
                </c:pt>
                <c:pt idx="2">
                  <c:v>510598.58604908403</c:v>
                </c:pt>
                <c:pt idx="3">
                  <c:v>510774.17033468379</c:v>
                </c:pt>
                <c:pt idx="4">
                  <c:v>510922.86251368828</c:v>
                </c:pt>
                <c:pt idx="5">
                  <c:v>510970.00607053412</c:v>
                </c:pt>
                <c:pt idx="6">
                  <c:v>511231.57345741685</c:v>
                </c:pt>
                <c:pt idx="7">
                  <c:v>511451.73955283576</c:v>
                </c:pt>
                <c:pt idx="8">
                  <c:v>511659.40475560504</c:v>
                </c:pt>
                <c:pt idx="9">
                  <c:v>511855.68699814909</c:v>
                </c:pt>
                <c:pt idx="10">
                  <c:v>512067.45068421529</c:v>
                </c:pt>
                <c:pt idx="11">
                  <c:v>512268.89734098001</c:v>
                </c:pt>
                <c:pt idx="12">
                  <c:v>512454.15668653342</c:v>
                </c:pt>
                <c:pt idx="13">
                  <c:v>512546.23300457292</c:v>
                </c:pt>
                <c:pt idx="14">
                  <c:v>512735.58466888906</c:v>
                </c:pt>
                <c:pt idx="15">
                  <c:v>512976.03934544191</c:v>
                </c:pt>
                <c:pt idx="16">
                  <c:v>513212.22015000199</c:v>
                </c:pt>
                <c:pt idx="17">
                  <c:v>513382.84777293249</c:v>
                </c:pt>
                <c:pt idx="18">
                  <c:v>513429.81358342472</c:v>
                </c:pt>
                <c:pt idx="19">
                  <c:v>513640.6044574168</c:v>
                </c:pt>
                <c:pt idx="20">
                  <c:v>513872.16875567753</c:v>
                </c:pt>
                <c:pt idx="21">
                  <c:v>514026.13761629717</c:v>
                </c:pt>
                <c:pt idx="22">
                  <c:v>514233.10552256706</c:v>
                </c:pt>
                <c:pt idx="23">
                  <c:v>514460.26386493794</c:v>
                </c:pt>
                <c:pt idx="24">
                  <c:v>514624.40601076122</c:v>
                </c:pt>
                <c:pt idx="25">
                  <c:v>514812.84511062503</c:v>
                </c:pt>
                <c:pt idx="26">
                  <c:v>515024.82316649624</c:v>
                </c:pt>
              </c:numCache>
            </c:numRef>
          </c:xVal>
          <c:yVal>
            <c:numRef>
              <c:f>'Line end points'!$Y$3:$Y$29</c:f>
              <c:numCache>
                <c:formatCode>General</c:formatCode>
                <c:ptCount val="27"/>
                <c:pt idx="0">
                  <c:v>7095790.4500845866</c:v>
                </c:pt>
                <c:pt idx="1">
                  <c:v>7095859.918048284</c:v>
                </c:pt>
                <c:pt idx="2">
                  <c:v>7095759.2772978498</c:v>
                </c:pt>
                <c:pt idx="3">
                  <c:v>7095943.2423234675</c:v>
                </c:pt>
                <c:pt idx="4">
                  <c:v>7096163.2466667239</c:v>
                </c:pt>
                <c:pt idx="5">
                  <c:v>7096463.9139853641</c:v>
                </c:pt>
                <c:pt idx="6">
                  <c:v>7096594.4288162487</c:v>
                </c:pt>
                <c:pt idx="7">
                  <c:v>7096709.911885621</c:v>
                </c:pt>
                <c:pt idx="8">
                  <c:v>7096853.4444417246</c:v>
                </c:pt>
                <c:pt idx="9">
                  <c:v>7097017.4203458661</c:v>
                </c:pt>
                <c:pt idx="10">
                  <c:v>7097133.7157740286</c:v>
                </c:pt>
                <c:pt idx="11">
                  <c:v>7097303.4384386744</c:v>
                </c:pt>
                <c:pt idx="12">
                  <c:v>7097469.9460049523</c:v>
                </c:pt>
                <c:pt idx="13">
                  <c:v>7097722.1900283173</c:v>
                </c:pt>
                <c:pt idx="14">
                  <c:v>7097888.2233117968</c:v>
                </c:pt>
                <c:pt idx="15">
                  <c:v>7097998.4011865482</c:v>
                </c:pt>
                <c:pt idx="16">
                  <c:v>7098128.4212787449</c:v>
                </c:pt>
                <c:pt idx="17">
                  <c:v>7098308.4485035362</c:v>
                </c:pt>
                <c:pt idx="18">
                  <c:v>7098616.9208198786</c:v>
                </c:pt>
                <c:pt idx="19">
                  <c:v>7098766.4288162487</c:v>
                </c:pt>
                <c:pt idx="20">
                  <c:v>7098884.404759407</c:v>
                </c:pt>
                <c:pt idx="21">
                  <c:v>7099099.4556620885</c:v>
                </c:pt>
                <c:pt idx="22">
                  <c:v>7099237.4296787893</c:v>
                </c:pt>
                <c:pt idx="23">
                  <c:v>7099361.4064681074</c:v>
                </c:pt>
                <c:pt idx="24">
                  <c:v>7099541.3952440517</c:v>
                </c:pt>
                <c:pt idx="25">
                  <c:v>7099706.4212468537</c:v>
                </c:pt>
                <c:pt idx="26">
                  <c:v>7099840.4285806632</c:v>
                </c:pt>
              </c:numCache>
            </c:numRef>
          </c:yVal>
        </c:ser>
        <c:ser>
          <c:idx val="3"/>
          <c:order val="3"/>
          <c:tx>
            <c:v>New End</c:v>
          </c:tx>
          <c:spPr>
            <a:ln w="28575">
              <a:noFill/>
            </a:ln>
          </c:spPr>
          <c:xVal>
            <c:numRef>
              <c:f>'Line end points'!$AA$3:$AA$29</c:f>
              <c:numCache>
                <c:formatCode>General</c:formatCode>
                <c:ptCount val="27"/>
                <c:pt idx="0">
                  <c:v>510849.08827399503</c:v>
                </c:pt>
                <c:pt idx="1">
                  <c:v>511096.00283866742</c:v>
                </c:pt>
                <c:pt idx="2">
                  <c:v>511355.10095091595</c:v>
                </c:pt>
                <c:pt idx="3">
                  <c:v>511579.26766531623</c:v>
                </c:pt>
                <c:pt idx="4">
                  <c:v>511790.38748631172</c:v>
                </c:pt>
                <c:pt idx="5">
                  <c:v>512006.05692946591</c:v>
                </c:pt>
                <c:pt idx="6">
                  <c:v>512174.0525425832</c:v>
                </c:pt>
                <c:pt idx="7">
                  <c:v>512395.26044716424</c:v>
                </c:pt>
                <c:pt idx="8">
                  <c:v>512604.90824439499</c:v>
                </c:pt>
                <c:pt idx="9">
                  <c:v>512798.68700185086</c:v>
                </c:pt>
                <c:pt idx="10">
                  <c:v>513026.79931578471</c:v>
                </c:pt>
                <c:pt idx="11">
                  <c:v>513216.10265901999</c:v>
                </c:pt>
                <c:pt idx="12">
                  <c:v>513394.78131346661</c:v>
                </c:pt>
                <c:pt idx="13">
                  <c:v>513506.76799542713</c:v>
                </c:pt>
                <c:pt idx="14">
                  <c:v>513826.54033111094</c:v>
                </c:pt>
                <c:pt idx="15">
                  <c:v>513950.4926545581</c:v>
                </c:pt>
                <c:pt idx="16">
                  <c:v>514122.81184999802</c:v>
                </c:pt>
                <c:pt idx="17">
                  <c:v>514282.15222706751</c:v>
                </c:pt>
                <c:pt idx="18">
                  <c:v>514439.21841657528</c:v>
                </c:pt>
                <c:pt idx="19">
                  <c:v>514583.08354258316</c:v>
                </c:pt>
                <c:pt idx="20">
                  <c:v>514769.20624432247</c:v>
                </c:pt>
                <c:pt idx="21">
                  <c:v>514946.39438370283</c:v>
                </c:pt>
                <c:pt idx="22">
                  <c:v>515107.55147743295</c:v>
                </c:pt>
                <c:pt idx="23">
                  <c:v>515288.01713506208</c:v>
                </c:pt>
                <c:pt idx="24">
                  <c:v>515389.09398923878</c:v>
                </c:pt>
                <c:pt idx="25">
                  <c:v>515471.56188937498</c:v>
                </c:pt>
                <c:pt idx="26">
                  <c:v>515603.70883350377</c:v>
                </c:pt>
              </c:numCache>
            </c:numRef>
          </c:xVal>
          <c:yVal>
            <c:numRef>
              <c:f>'Line end points'!$AB$3:$AB$29</c:f>
              <c:numCache>
                <c:formatCode>General</c:formatCode>
                <c:ptCount val="27"/>
                <c:pt idx="0">
                  <c:v>7094664.5499154134</c:v>
                </c:pt>
                <c:pt idx="1">
                  <c:v>7094770.581951716</c:v>
                </c:pt>
                <c:pt idx="2">
                  <c:v>7094856.7227021502</c:v>
                </c:pt>
                <c:pt idx="3">
                  <c:v>7094983.2576765325</c:v>
                </c:pt>
                <c:pt idx="4">
                  <c:v>7095128.7533332761</c:v>
                </c:pt>
                <c:pt idx="5">
                  <c:v>7095272.5860146359</c:v>
                </c:pt>
                <c:pt idx="6">
                  <c:v>7095430.5711837513</c:v>
                </c:pt>
                <c:pt idx="7">
                  <c:v>7095545.088114379</c:v>
                </c:pt>
                <c:pt idx="8">
                  <c:v>7095685.5555582754</c:v>
                </c:pt>
                <c:pt idx="9">
                  <c:v>7095853.0796541339</c:v>
                </c:pt>
                <c:pt idx="10">
                  <c:v>7095990.2842259714</c:v>
                </c:pt>
                <c:pt idx="11">
                  <c:v>7096133.5615613256</c:v>
                </c:pt>
                <c:pt idx="12">
                  <c:v>7096308.0539950477</c:v>
                </c:pt>
                <c:pt idx="13">
                  <c:v>7096577.8099716827</c:v>
                </c:pt>
                <c:pt idx="14">
                  <c:v>7096587.7766882032</c:v>
                </c:pt>
                <c:pt idx="15">
                  <c:v>7096795.5988134518</c:v>
                </c:pt>
                <c:pt idx="16">
                  <c:v>7097004.0787212551</c:v>
                </c:pt>
                <c:pt idx="17">
                  <c:v>7097197.5514964638</c:v>
                </c:pt>
                <c:pt idx="18">
                  <c:v>7097370.5791801214</c:v>
                </c:pt>
                <c:pt idx="19">
                  <c:v>7097602.5711837513</c:v>
                </c:pt>
                <c:pt idx="20">
                  <c:v>7097777.095240593</c:v>
                </c:pt>
                <c:pt idx="21">
                  <c:v>7097962.5443379115</c:v>
                </c:pt>
                <c:pt idx="22">
                  <c:v>7098157.5703212107</c:v>
                </c:pt>
                <c:pt idx="23">
                  <c:v>7098339.5935318926</c:v>
                </c:pt>
                <c:pt idx="24">
                  <c:v>7098597.6047559483</c:v>
                </c:pt>
                <c:pt idx="25">
                  <c:v>7098893.0787531463</c:v>
                </c:pt>
                <c:pt idx="26">
                  <c:v>7099125.5714193368</c:v>
                </c:pt>
              </c:numCache>
            </c:numRef>
          </c:yVal>
        </c:ser>
        <c:ser>
          <c:idx val="4"/>
          <c:order val="4"/>
          <c:tx>
            <c:v>New corners</c:v>
          </c:tx>
          <c:spPr>
            <a:ln w="28575">
              <a:noFill/>
            </a:ln>
          </c:spPr>
          <c:xVal>
            <c:numRef>
              <c:f>'Line end points'!$AD$29:$AD$33</c:f>
              <c:numCache>
                <c:formatCode>General</c:formatCode>
                <c:ptCount val="5"/>
                <c:pt idx="0">
                  <c:v>515150.68800000002</c:v>
                </c:pt>
                <c:pt idx="1">
                  <c:v>515729.57366700756</c:v>
                </c:pt>
                <c:pt idx="3">
                  <c:v>509811.82345200994</c:v>
                </c:pt>
                <c:pt idx="4">
                  <c:v>510723.25</c:v>
                </c:pt>
              </c:numCache>
            </c:numRef>
          </c:xVal>
          <c:yVal>
            <c:numRef>
              <c:f>'Line end points'!$AE$29:$AE$33</c:f>
              <c:numCache>
                <c:formatCode>General</c:formatCode>
                <c:ptCount val="5"/>
                <c:pt idx="0">
                  <c:v>7099995.8571613263</c:v>
                </c:pt>
                <c:pt idx="1">
                  <c:v>7099281</c:v>
                </c:pt>
                <c:pt idx="3">
                  <c:v>7095635</c:v>
                </c:pt>
                <c:pt idx="4">
                  <c:v>7094509.0998308267</c:v>
                </c:pt>
              </c:numCache>
            </c:numRef>
          </c:yVal>
        </c:ser>
        <c:axId val="18941440"/>
        <c:axId val="18942976"/>
      </c:scatterChart>
      <c:valAx>
        <c:axId val="18941440"/>
        <c:scaling>
          <c:orientation val="minMax"/>
        </c:scaling>
        <c:axPos val="b"/>
        <c:numFmt formatCode="General" sourceLinked="1"/>
        <c:tickLblPos val="nextTo"/>
        <c:crossAx val="18942976"/>
        <c:crosses val="autoZero"/>
        <c:crossBetween val="midCat"/>
      </c:valAx>
      <c:valAx>
        <c:axId val="18942976"/>
        <c:scaling>
          <c:orientation val="minMax"/>
        </c:scaling>
        <c:axPos val="l"/>
        <c:majorGridlines/>
        <c:numFmt formatCode="General" sourceLinked="1"/>
        <c:tickLblPos val="nextTo"/>
        <c:crossAx val="1894144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428624</xdr:colOff>
      <xdr:row>51</xdr:row>
      <xdr:rowOff>180975</xdr:rowOff>
    </xdr:from>
    <xdr:to>
      <xdr:col>19</xdr:col>
      <xdr:colOff>247650</xdr:colOff>
      <xdr:row>91</xdr:row>
      <xdr:rowOff>66674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92"/>
  <sheetViews>
    <sheetView tabSelected="1" topLeftCell="D1" workbookViewId="0">
      <selection activeCell="P35" sqref="P35"/>
    </sheetView>
  </sheetViews>
  <sheetFormatPr defaultRowHeight="15"/>
  <cols>
    <col min="24" max="25" width="12.28515625" bestFit="1" customWidth="1"/>
  </cols>
  <sheetData>
    <row r="1" spans="1:30">
      <c r="X1" t="s">
        <v>12</v>
      </c>
      <c r="AA1" t="s">
        <v>13</v>
      </c>
    </row>
    <row r="2" spans="1:3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I2" t="s">
        <v>0</v>
      </c>
      <c r="J2" t="s">
        <v>1</v>
      </c>
      <c r="K2" t="s">
        <v>2</v>
      </c>
      <c r="L2" t="s">
        <v>3</v>
      </c>
      <c r="M2" t="s">
        <v>4</v>
      </c>
      <c r="N2" t="s">
        <v>5</v>
      </c>
      <c r="O2" t="s">
        <v>6</v>
      </c>
      <c r="Q2" t="s">
        <v>7</v>
      </c>
      <c r="R2" t="s">
        <v>8</v>
      </c>
      <c r="S2" t="s">
        <v>9</v>
      </c>
      <c r="V2" t="s">
        <v>7</v>
      </c>
      <c r="W2" t="s">
        <v>8</v>
      </c>
      <c r="X2" t="s">
        <v>10</v>
      </c>
      <c r="Y2" t="s">
        <v>11</v>
      </c>
      <c r="AA2" t="s">
        <v>10</v>
      </c>
      <c r="AB2" t="s">
        <v>11</v>
      </c>
    </row>
    <row r="3" spans="1:30">
      <c r="A3">
        <v>510063.5</v>
      </c>
      <c r="B3">
        <v>7095635</v>
      </c>
      <c r="C3">
        <v>691</v>
      </c>
      <c r="D3">
        <v>-337.5</v>
      </c>
      <c r="E3">
        <v>1</v>
      </c>
      <c r="F3">
        <v>131.30000000000001</v>
      </c>
      <c r="G3">
        <v>2.1183000000000001</v>
      </c>
      <c r="I3">
        <v>510723.25</v>
      </c>
      <c r="J3">
        <v>7094820</v>
      </c>
      <c r="K3">
        <v>743</v>
      </c>
      <c r="L3">
        <v>712.5</v>
      </c>
      <c r="M3">
        <v>1</v>
      </c>
      <c r="N3">
        <v>380.2</v>
      </c>
      <c r="O3">
        <v>2.58</v>
      </c>
      <c r="P3">
        <f t="shared" ref="P3:P29" si="0">SQRT(((A3-I3)^2+(B3-J3)^2))</f>
        <v>1048.5681010311157</v>
      </c>
      <c r="Q3">
        <f t="shared" ref="Q3:Q29" si="1">I3-A3</f>
        <v>659.75</v>
      </c>
      <c r="R3">
        <f t="shared" ref="R3:R29" si="2">B3-J3</f>
        <v>815</v>
      </c>
      <c r="S3">
        <f t="shared" ref="S3:S29" si="3">ATAN(R3/Q3)</f>
        <v>0.89028392646166532</v>
      </c>
      <c r="T3">
        <f t="shared" ref="T3:T29" si="4">DEGREES(S3)</f>
        <v>51.009511554588777</v>
      </c>
      <c r="U3">
        <f t="shared" ref="U3:U29" si="5">90+T3</f>
        <v>141.00951155458878</v>
      </c>
      <c r="V3">
        <f>200*(COS(S3))</f>
        <v>125.83827399502825</v>
      </c>
      <c r="W3">
        <f>200*(SIN(S3))</f>
        <v>155.45008458650705</v>
      </c>
      <c r="X3">
        <f>A3-V3</f>
        <v>509937.66172600497</v>
      </c>
      <c r="Y3">
        <f>B3+W3</f>
        <v>7095790.4500845866</v>
      </c>
      <c r="AA3">
        <f>I3+V3</f>
        <v>510849.08827399503</v>
      </c>
      <c r="AB3">
        <f>J3-W3</f>
        <v>7094664.5499154134</v>
      </c>
      <c r="AD3">
        <f>100*SIN(S3)</f>
        <v>77.725042293253523</v>
      </c>
    </row>
    <row r="4" spans="1:30">
      <c r="A4">
        <v>510339.59399999998</v>
      </c>
      <c r="B4">
        <v>7095704.5</v>
      </c>
      <c r="C4">
        <v>696.5</v>
      </c>
      <c r="D4">
        <v>-212.5</v>
      </c>
      <c r="E4">
        <v>2</v>
      </c>
      <c r="F4">
        <v>95.95</v>
      </c>
      <c r="G4">
        <v>1.982</v>
      </c>
      <c r="I4">
        <v>510970.125</v>
      </c>
      <c r="J4">
        <v>7094926</v>
      </c>
      <c r="K4">
        <v>757</v>
      </c>
      <c r="L4">
        <v>787.5</v>
      </c>
      <c r="M4">
        <v>2</v>
      </c>
      <c r="N4">
        <v>127.2</v>
      </c>
      <c r="O4">
        <v>2.1044999999999998</v>
      </c>
      <c r="P4">
        <f t="shared" si="0"/>
        <v>1001.8141504096565</v>
      </c>
      <c r="Q4">
        <f t="shared" si="1"/>
        <v>630.53100000001723</v>
      </c>
      <c r="R4">
        <f t="shared" si="2"/>
        <v>778.5</v>
      </c>
      <c r="S4">
        <f t="shared" si="3"/>
        <v>0.89002938334197623</v>
      </c>
      <c r="T4">
        <f t="shared" si="4"/>
        <v>50.994927308126492</v>
      </c>
      <c r="U4">
        <f t="shared" si="5"/>
        <v>140.99492730812648</v>
      </c>
      <c r="V4">
        <f t="shared" ref="V4:V29" si="6">200*(COS(S4))</f>
        <v>125.87783866741829</v>
      </c>
      <c r="W4">
        <f t="shared" ref="W4:W29" si="7">200*(SIN(S4))</f>
        <v>155.41804828403752</v>
      </c>
      <c r="X4">
        <f t="shared" ref="X4:X29" si="8">A4-V4</f>
        <v>510213.71616133256</v>
      </c>
      <c r="Y4">
        <f t="shared" ref="Y4:Y29" si="9">B4+W4</f>
        <v>7095859.918048284</v>
      </c>
      <c r="AA4">
        <f t="shared" ref="AA4:AA29" si="10">I4+V4</f>
        <v>511096.00283866742</v>
      </c>
      <c r="AB4">
        <f t="shared" ref="AB4:AB29" si="11">J4-W4</f>
        <v>7094770.581951716</v>
      </c>
    </row>
    <row r="5" spans="1:30">
      <c r="A5">
        <v>510727.06199999998</v>
      </c>
      <c r="B5">
        <v>7095606</v>
      </c>
      <c r="C5">
        <v>685</v>
      </c>
      <c r="D5">
        <v>112.5</v>
      </c>
      <c r="E5">
        <v>3</v>
      </c>
      <c r="F5">
        <v>128.1</v>
      </c>
      <c r="G5">
        <v>2.1074999999999999</v>
      </c>
      <c r="I5">
        <v>511226.625</v>
      </c>
      <c r="J5">
        <v>7095010</v>
      </c>
      <c r="K5">
        <v>798</v>
      </c>
      <c r="L5">
        <v>887.5</v>
      </c>
      <c r="M5">
        <v>3</v>
      </c>
      <c r="N5">
        <v>245.2</v>
      </c>
      <c r="O5">
        <v>2.3895</v>
      </c>
      <c r="P5">
        <f t="shared" si="0"/>
        <v>777.67550493057433</v>
      </c>
      <c r="Q5">
        <f t="shared" si="1"/>
        <v>499.56300000002375</v>
      </c>
      <c r="R5">
        <f t="shared" si="2"/>
        <v>596</v>
      </c>
      <c r="S5">
        <f t="shared" si="3"/>
        <v>0.87319692417582295</v>
      </c>
      <c r="T5">
        <f t="shared" si="4"/>
        <v>50.030498439079615</v>
      </c>
      <c r="U5">
        <f t="shared" si="5"/>
        <v>140.03049843907962</v>
      </c>
      <c r="V5">
        <f t="shared" si="6"/>
        <v>128.47595091595986</v>
      </c>
      <c r="W5">
        <f t="shared" si="7"/>
        <v>153.27729785013787</v>
      </c>
      <c r="X5">
        <f t="shared" si="8"/>
        <v>510598.58604908403</v>
      </c>
      <c r="Y5">
        <f t="shared" si="9"/>
        <v>7095759.2772978498</v>
      </c>
      <c r="AA5">
        <f t="shared" si="10"/>
        <v>511355.10095091595</v>
      </c>
      <c r="AB5">
        <f t="shared" si="11"/>
        <v>7094856.7227021502</v>
      </c>
    </row>
    <row r="6" spans="1:30">
      <c r="A6">
        <v>510902.68800000002</v>
      </c>
      <c r="B6">
        <v>7095790</v>
      </c>
      <c r="C6">
        <v>690</v>
      </c>
      <c r="D6">
        <v>87.5</v>
      </c>
      <c r="E6">
        <v>4</v>
      </c>
      <c r="F6">
        <v>92.17</v>
      </c>
      <c r="G6">
        <v>1.9645999999999999</v>
      </c>
      <c r="I6">
        <v>511450.75</v>
      </c>
      <c r="J6">
        <v>7095136.5</v>
      </c>
      <c r="K6">
        <v>829.5</v>
      </c>
      <c r="L6">
        <v>937.5</v>
      </c>
      <c r="M6">
        <v>4</v>
      </c>
      <c r="N6">
        <v>283.10000000000002</v>
      </c>
      <c r="O6">
        <v>2.4519000000000002</v>
      </c>
      <c r="P6">
        <f t="shared" si="0"/>
        <v>852.89753537220042</v>
      </c>
      <c r="Q6">
        <f t="shared" si="1"/>
        <v>548.06199999997625</v>
      </c>
      <c r="R6">
        <f t="shared" si="2"/>
        <v>653.5</v>
      </c>
      <c r="S6">
        <f t="shared" si="3"/>
        <v>0.87292474323141533</v>
      </c>
      <c r="T6">
        <f t="shared" si="4"/>
        <v>50.014903619701172</v>
      </c>
      <c r="U6">
        <f t="shared" si="5"/>
        <v>140.01490361970116</v>
      </c>
      <c r="V6">
        <f t="shared" si="6"/>
        <v>128.51766531622221</v>
      </c>
      <c r="W6">
        <f t="shared" si="7"/>
        <v>153.24232346733555</v>
      </c>
      <c r="X6">
        <f t="shared" si="8"/>
        <v>510774.17033468379</v>
      </c>
      <c r="Y6">
        <f t="shared" si="9"/>
        <v>7095943.2423234675</v>
      </c>
      <c r="AA6">
        <f t="shared" si="10"/>
        <v>511579.26766531623</v>
      </c>
      <c r="AB6">
        <f t="shared" si="11"/>
        <v>7094983.2576765325</v>
      </c>
    </row>
    <row r="7" spans="1:30">
      <c r="A7">
        <v>511051.375</v>
      </c>
      <c r="B7">
        <v>7096010</v>
      </c>
      <c r="C7">
        <v>686.5</v>
      </c>
      <c r="D7">
        <v>12.5</v>
      </c>
      <c r="E7">
        <v>5</v>
      </c>
      <c r="F7">
        <v>78.27</v>
      </c>
      <c r="G7">
        <v>1.8935999999999999</v>
      </c>
      <c r="I7">
        <v>511661.875</v>
      </c>
      <c r="J7">
        <v>7095282</v>
      </c>
      <c r="K7">
        <v>844</v>
      </c>
      <c r="L7">
        <v>962.5</v>
      </c>
      <c r="M7">
        <v>5</v>
      </c>
      <c r="N7">
        <v>1347</v>
      </c>
      <c r="O7">
        <v>3.1294</v>
      </c>
      <c r="P7">
        <f t="shared" si="0"/>
        <v>950.10223134144883</v>
      </c>
      <c r="Q7">
        <f t="shared" si="1"/>
        <v>610.5</v>
      </c>
      <c r="R7">
        <f t="shared" si="2"/>
        <v>728</v>
      </c>
      <c r="S7">
        <f t="shared" si="3"/>
        <v>0.872958538928293</v>
      </c>
      <c r="T7">
        <f t="shared" si="4"/>
        <v>50.016839970497969</v>
      </c>
      <c r="U7">
        <f t="shared" si="5"/>
        <v>140.01683997049798</v>
      </c>
      <c r="V7">
        <f t="shared" si="6"/>
        <v>128.51248631171728</v>
      </c>
      <c r="W7">
        <f t="shared" si="7"/>
        <v>153.24666672388238</v>
      </c>
      <c r="X7">
        <f t="shared" si="8"/>
        <v>510922.86251368828</v>
      </c>
      <c r="Y7">
        <f t="shared" si="9"/>
        <v>7096163.2466667239</v>
      </c>
      <c r="AA7">
        <f t="shared" si="10"/>
        <v>511790.38748631172</v>
      </c>
      <c r="AB7">
        <f t="shared" si="11"/>
        <v>7095128.7533332761</v>
      </c>
    </row>
    <row r="8" spans="1:30">
      <c r="A8">
        <v>511101.25</v>
      </c>
      <c r="B8">
        <v>7096313</v>
      </c>
      <c r="C8">
        <v>686</v>
      </c>
      <c r="D8">
        <v>-187.5</v>
      </c>
      <c r="E8">
        <v>6</v>
      </c>
      <c r="F8">
        <v>56.8</v>
      </c>
      <c r="G8">
        <v>1.7543</v>
      </c>
      <c r="I8">
        <v>511874.81300000002</v>
      </c>
      <c r="J8">
        <v>7095423.5</v>
      </c>
      <c r="K8">
        <v>841</v>
      </c>
      <c r="L8">
        <v>987.5</v>
      </c>
      <c r="M8">
        <v>6</v>
      </c>
      <c r="N8">
        <v>752.4</v>
      </c>
      <c r="O8">
        <v>2.8763999999999998</v>
      </c>
      <c r="P8">
        <f t="shared" si="0"/>
        <v>1178.8171889521448</v>
      </c>
      <c r="Q8">
        <f t="shared" si="1"/>
        <v>773.56300000002375</v>
      </c>
      <c r="R8">
        <f t="shared" si="2"/>
        <v>889.5</v>
      </c>
      <c r="S8">
        <f t="shared" si="3"/>
        <v>0.85499849239967718</v>
      </c>
      <c r="T8">
        <f t="shared" si="4"/>
        <v>48.987805104549693</v>
      </c>
      <c r="U8">
        <f t="shared" si="5"/>
        <v>138.98780510454969</v>
      </c>
      <c r="V8">
        <f t="shared" si="6"/>
        <v>131.24392946588216</v>
      </c>
      <c r="W8">
        <f t="shared" si="7"/>
        <v>150.91398536369834</v>
      </c>
      <c r="X8">
        <f t="shared" si="8"/>
        <v>510970.00607053412</v>
      </c>
      <c r="Y8">
        <f t="shared" si="9"/>
        <v>7096463.9139853641</v>
      </c>
      <c r="AA8">
        <f t="shared" si="10"/>
        <v>512006.05692946591</v>
      </c>
      <c r="AB8">
        <f t="shared" si="11"/>
        <v>7095272.5860146359</v>
      </c>
    </row>
    <row r="9" spans="1:30">
      <c r="A9">
        <v>511357.43800000002</v>
      </c>
      <c r="B9">
        <v>7096439</v>
      </c>
      <c r="C9">
        <v>683.5</v>
      </c>
      <c r="D9">
        <v>-112.5</v>
      </c>
      <c r="E9">
        <v>7</v>
      </c>
      <c r="F9">
        <v>64.92</v>
      </c>
      <c r="G9">
        <v>1.8124</v>
      </c>
      <c r="I9">
        <v>512048.18800000002</v>
      </c>
      <c r="J9">
        <v>7095586</v>
      </c>
      <c r="K9">
        <v>794</v>
      </c>
      <c r="L9">
        <v>987.5</v>
      </c>
      <c r="M9">
        <v>7</v>
      </c>
      <c r="N9">
        <v>2694</v>
      </c>
      <c r="O9">
        <v>3.4304000000000001</v>
      </c>
      <c r="P9">
        <f t="shared" si="0"/>
        <v>1097.6085652453701</v>
      </c>
      <c r="Q9">
        <f t="shared" si="1"/>
        <v>690.75</v>
      </c>
      <c r="R9">
        <f t="shared" si="2"/>
        <v>853</v>
      </c>
      <c r="S9">
        <f t="shared" si="3"/>
        <v>0.89011493083006277</v>
      </c>
      <c r="T9">
        <f t="shared" si="4"/>
        <v>50.9998288181418</v>
      </c>
      <c r="U9">
        <f t="shared" si="5"/>
        <v>140.99982881814179</v>
      </c>
      <c r="V9">
        <f t="shared" si="6"/>
        <v>125.86454258319002</v>
      </c>
      <c r="W9">
        <f t="shared" si="7"/>
        <v>155.42881624822454</v>
      </c>
      <c r="X9">
        <f t="shared" si="8"/>
        <v>511231.57345741685</v>
      </c>
      <c r="Y9">
        <f t="shared" si="9"/>
        <v>7096594.4288162487</v>
      </c>
      <c r="AA9">
        <f t="shared" si="10"/>
        <v>512174.0525425832</v>
      </c>
      <c r="AB9">
        <f t="shared" si="11"/>
        <v>7095430.5711837513</v>
      </c>
    </row>
    <row r="10" spans="1:30">
      <c r="A10">
        <v>511577.625</v>
      </c>
      <c r="B10">
        <v>7096554.5</v>
      </c>
      <c r="C10">
        <v>687.5</v>
      </c>
      <c r="D10">
        <v>-62.5</v>
      </c>
      <c r="E10">
        <v>8</v>
      </c>
      <c r="F10">
        <v>63.38</v>
      </c>
      <c r="G10">
        <v>1.802</v>
      </c>
      <c r="I10">
        <v>512269.375</v>
      </c>
      <c r="J10">
        <v>7095700.5</v>
      </c>
      <c r="K10">
        <v>738</v>
      </c>
      <c r="L10">
        <v>1037.5</v>
      </c>
      <c r="M10">
        <v>8</v>
      </c>
      <c r="N10">
        <v>466.6</v>
      </c>
      <c r="O10">
        <v>2.6688999999999998</v>
      </c>
      <c r="P10">
        <f t="shared" si="0"/>
        <v>1099.0150419807728</v>
      </c>
      <c r="Q10">
        <f t="shared" si="1"/>
        <v>691.75</v>
      </c>
      <c r="R10">
        <f t="shared" si="2"/>
        <v>854</v>
      </c>
      <c r="S10">
        <f t="shared" si="3"/>
        <v>0.88998042733090721</v>
      </c>
      <c r="T10">
        <f t="shared" si="4"/>
        <v>50.992122335310441</v>
      </c>
      <c r="U10">
        <f t="shared" si="5"/>
        <v>140.99212233531046</v>
      </c>
      <c r="V10">
        <f t="shared" si="6"/>
        <v>125.88544716426222</v>
      </c>
      <c r="W10">
        <f t="shared" si="7"/>
        <v>155.41188562093231</v>
      </c>
      <c r="X10">
        <f t="shared" si="8"/>
        <v>511451.73955283576</v>
      </c>
      <c r="Y10">
        <f t="shared" si="9"/>
        <v>7096709.911885621</v>
      </c>
      <c r="AA10">
        <f t="shared" si="10"/>
        <v>512395.26044716424</v>
      </c>
      <c r="AB10">
        <f t="shared" si="11"/>
        <v>7095545.088114379</v>
      </c>
    </row>
    <row r="11" spans="1:30">
      <c r="A11">
        <v>511785.25</v>
      </c>
      <c r="B11">
        <v>7096698</v>
      </c>
      <c r="C11">
        <v>684</v>
      </c>
      <c r="D11">
        <v>-37.5</v>
      </c>
      <c r="E11">
        <v>9</v>
      </c>
      <c r="F11">
        <v>125.8</v>
      </c>
      <c r="G11">
        <v>2.0996999999999999</v>
      </c>
      <c r="I11">
        <v>512479.06300000002</v>
      </c>
      <c r="J11">
        <v>7095841</v>
      </c>
      <c r="K11">
        <v>772.5</v>
      </c>
      <c r="L11">
        <v>1062.5</v>
      </c>
      <c r="M11">
        <v>9</v>
      </c>
      <c r="N11">
        <v>94.28</v>
      </c>
      <c r="O11">
        <v>1.9743999999999999</v>
      </c>
      <c r="P11">
        <f t="shared" si="0"/>
        <v>1102.6447655383092</v>
      </c>
      <c r="Q11">
        <f t="shared" si="1"/>
        <v>693.81300000002375</v>
      </c>
      <c r="R11">
        <f t="shared" si="2"/>
        <v>857</v>
      </c>
      <c r="S11">
        <f t="shared" si="3"/>
        <v>0.89023908553104525</v>
      </c>
      <c r="T11">
        <f t="shared" si="4"/>
        <v>51.006942358514806</v>
      </c>
      <c r="U11">
        <f t="shared" si="5"/>
        <v>141.00694235851481</v>
      </c>
      <c r="V11">
        <f t="shared" si="6"/>
        <v>125.84524439497167</v>
      </c>
      <c r="W11">
        <f t="shared" si="7"/>
        <v>155.44444172491291</v>
      </c>
      <c r="X11">
        <f t="shared" si="8"/>
        <v>511659.40475560504</v>
      </c>
      <c r="Y11">
        <f t="shared" si="9"/>
        <v>7096853.4444417246</v>
      </c>
      <c r="AA11">
        <f t="shared" si="10"/>
        <v>512604.90824439499</v>
      </c>
      <c r="AB11">
        <f t="shared" si="11"/>
        <v>7095685.5555582754</v>
      </c>
    </row>
    <row r="12" spans="1:30">
      <c r="A12">
        <v>511981.56199999998</v>
      </c>
      <c r="B12">
        <v>7096862</v>
      </c>
      <c r="C12">
        <v>686</v>
      </c>
      <c r="D12">
        <v>-37.5</v>
      </c>
      <c r="E12">
        <v>10</v>
      </c>
      <c r="F12">
        <v>41.94</v>
      </c>
      <c r="G12">
        <v>1.6226</v>
      </c>
      <c r="I12">
        <v>512672.81199999998</v>
      </c>
      <c r="J12">
        <v>7096008.5</v>
      </c>
      <c r="K12">
        <v>798</v>
      </c>
      <c r="L12">
        <v>1062.5</v>
      </c>
      <c r="M12">
        <v>10</v>
      </c>
      <c r="N12">
        <v>287.39999999999998</v>
      </c>
      <c r="O12">
        <v>2.4584999999999999</v>
      </c>
      <c r="P12">
        <f t="shared" si="0"/>
        <v>1098.3118011293514</v>
      </c>
      <c r="Q12">
        <f t="shared" si="1"/>
        <v>691.25</v>
      </c>
      <c r="R12">
        <f t="shared" si="2"/>
        <v>853.5</v>
      </c>
      <c r="S12">
        <f t="shared" si="3"/>
        <v>0.8900476360198436</v>
      </c>
      <c r="T12">
        <f t="shared" si="4"/>
        <v>50.995973109533104</v>
      </c>
      <c r="U12">
        <f t="shared" si="5"/>
        <v>140.99597310953311</v>
      </c>
      <c r="V12">
        <f t="shared" si="6"/>
        <v>125.87500185087958</v>
      </c>
      <c r="W12">
        <f t="shared" si="7"/>
        <v>155.42034586578765</v>
      </c>
      <c r="X12">
        <f t="shared" si="8"/>
        <v>511855.68699814909</v>
      </c>
      <c r="Y12">
        <f t="shared" si="9"/>
        <v>7097017.4203458661</v>
      </c>
      <c r="AA12">
        <f t="shared" si="10"/>
        <v>512798.68700185086</v>
      </c>
      <c r="AB12">
        <f t="shared" si="11"/>
        <v>7095853.0796541339</v>
      </c>
    </row>
    <row r="13" spans="1:30">
      <c r="A13">
        <v>512196</v>
      </c>
      <c r="B13">
        <v>7096980.5</v>
      </c>
      <c r="C13">
        <v>679</v>
      </c>
      <c r="D13">
        <v>12.5</v>
      </c>
      <c r="E13">
        <v>11</v>
      </c>
      <c r="F13">
        <v>41.76</v>
      </c>
      <c r="G13">
        <v>1.6208</v>
      </c>
      <c r="I13">
        <v>512898.25</v>
      </c>
      <c r="J13">
        <v>7096143.5</v>
      </c>
      <c r="K13">
        <v>803</v>
      </c>
      <c r="L13">
        <v>1112.5</v>
      </c>
      <c r="M13">
        <v>11</v>
      </c>
      <c r="N13">
        <v>506.3</v>
      </c>
      <c r="O13">
        <v>2.7044000000000001</v>
      </c>
      <c r="P13">
        <f t="shared" si="0"/>
        <v>1092.5767993601182</v>
      </c>
      <c r="Q13">
        <f t="shared" si="1"/>
        <v>702.25</v>
      </c>
      <c r="R13">
        <f t="shared" si="2"/>
        <v>837</v>
      </c>
      <c r="S13">
        <f t="shared" si="3"/>
        <v>0.87271818665065226</v>
      </c>
      <c r="T13">
        <f t="shared" si="4"/>
        <v>50.0030687993928</v>
      </c>
      <c r="U13">
        <f t="shared" si="5"/>
        <v>140.00306879939279</v>
      </c>
      <c r="V13">
        <f t="shared" si="6"/>
        <v>128.54931578471772</v>
      </c>
      <c r="W13">
        <f t="shared" si="7"/>
        <v>153.2157740289195</v>
      </c>
      <c r="X13">
        <f t="shared" si="8"/>
        <v>512067.45068421529</v>
      </c>
      <c r="Y13">
        <f t="shared" si="9"/>
        <v>7097133.7157740286</v>
      </c>
      <c r="AA13">
        <f t="shared" si="10"/>
        <v>513026.79931578471</v>
      </c>
      <c r="AB13">
        <f t="shared" si="11"/>
        <v>7095990.2842259714</v>
      </c>
    </row>
    <row r="14" spans="1:30">
      <c r="A14">
        <v>512394.75</v>
      </c>
      <c r="B14">
        <v>7097148</v>
      </c>
      <c r="C14">
        <v>678</v>
      </c>
      <c r="D14">
        <v>12.5</v>
      </c>
      <c r="E14">
        <v>12</v>
      </c>
      <c r="F14">
        <v>102.9</v>
      </c>
      <c r="G14">
        <v>2.0124</v>
      </c>
      <c r="I14">
        <v>513090.25</v>
      </c>
      <c r="J14">
        <v>7096289</v>
      </c>
      <c r="K14">
        <v>807.5</v>
      </c>
      <c r="L14">
        <v>1112.5</v>
      </c>
      <c r="M14">
        <v>12</v>
      </c>
      <c r="N14">
        <v>362.2</v>
      </c>
      <c r="O14">
        <v>2.5589</v>
      </c>
      <c r="P14">
        <f t="shared" si="0"/>
        <v>1105.2607158494325</v>
      </c>
      <c r="Q14">
        <f t="shared" si="1"/>
        <v>695.5</v>
      </c>
      <c r="R14">
        <f t="shared" si="2"/>
        <v>859</v>
      </c>
      <c r="S14">
        <f t="shared" si="3"/>
        <v>0.8901913850914609</v>
      </c>
      <c r="T14">
        <f t="shared" si="4"/>
        <v>51.0042093246457</v>
      </c>
      <c r="U14">
        <f t="shared" si="5"/>
        <v>141.0042093246457</v>
      </c>
      <c r="V14">
        <f t="shared" si="6"/>
        <v>125.85265902000022</v>
      </c>
      <c r="W14">
        <f t="shared" si="7"/>
        <v>155.4384386745941</v>
      </c>
      <c r="X14">
        <f t="shared" si="8"/>
        <v>512268.89734098001</v>
      </c>
      <c r="Y14">
        <f t="shared" si="9"/>
        <v>7097303.4384386744</v>
      </c>
      <c r="AA14">
        <f t="shared" si="10"/>
        <v>513216.10265901999</v>
      </c>
      <c r="AB14">
        <f t="shared" si="11"/>
        <v>7096133.5615613256</v>
      </c>
    </row>
    <row r="15" spans="1:30">
      <c r="A15">
        <v>512580</v>
      </c>
      <c r="B15">
        <v>7097314.5</v>
      </c>
      <c r="C15">
        <v>678.5</v>
      </c>
      <c r="D15">
        <v>12.5</v>
      </c>
      <c r="E15">
        <v>13</v>
      </c>
      <c r="F15">
        <v>76.41</v>
      </c>
      <c r="G15">
        <v>1.8832</v>
      </c>
      <c r="I15">
        <v>513268.93800000002</v>
      </c>
      <c r="J15">
        <v>7096463.5</v>
      </c>
      <c r="K15">
        <v>775</v>
      </c>
      <c r="L15">
        <v>1112.5</v>
      </c>
      <c r="M15">
        <v>13</v>
      </c>
      <c r="N15">
        <v>209.2</v>
      </c>
      <c r="O15">
        <v>2.3206000000000002</v>
      </c>
      <c r="P15">
        <f t="shared" si="0"/>
        <v>1094.9139545389094</v>
      </c>
      <c r="Q15">
        <f t="shared" si="1"/>
        <v>688.93800000002375</v>
      </c>
      <c r="R15">
        <f t="shared" si="2"/>
        <v>851</v>
      </c>
      <c r="S15">
        <f t="shared" si="3"/>
        <v>0.89025150745254844</v>
      </c>
      <c r="T15">
        <f t="shared" si="4"/>
        <v>51.007654082190378</v>
      </c>
      <c r="U15">
        <f t="shared" si="5"/>
        <v>141.00765408219038</v>
      </c>
      <c r="V15">
        <f t="shared" si="6"/>
        <v>125.84331346660929</v>
      </c>
      <c r="W15">
        <f t="shared" si="7"/>
        <v>155.44600495266744</v>
      </c>
      <c r="X15">
        <f t="shared" si="8"/>
        <v>512454.15668653342</v>
      </c>
      <c r="Y15">
        <f t="shared" si="9"/>
        <v>7097469.9460049523</v>
      </c>
      <c r="AA15">
        <f t="shared" si="10"/>
        <v>513394.78131346661</v>
      </c>
      <c r="AB15">
        <f t="shared" si="11"/>
        <v>7096308.0539950477</v>
      </c>
    </row>
    <row r="16" spans="1:30">
      <c r="A16">
        <v>512674.81300000002</v>
      </c>
      <c r="B16">
        <v>7097569</v>
      </c>
      <c r="C16">
        <v>669.2</v>
      </c>
      <c r="D16">
        <v>-137.5</v>
      </c>
      <c r="E16">
        <v>14</v>
      </c>
      <c r="F16">
        <v>45.97</v>
      </c>
      <c r="G16">
        <v>1.6625000000000001</v>
      </c>
      <c r="I16">
        <v>513378.18800000002</v>
      </c>
      <c r="J16">
        <v>7096731</v>
      </c>
      <c r="K16">
        <v>752.25</v>
      </c>
      <c r="L16">
        <v>962.5</v>
      </c>
      <c r="M16">
        <v>14</v>
      </c>
      <c r="N16">
        <v>775</v>
      </c>
      <c r="O16">
        <v>2.8893</v>
      </c>
      <c r="P16">
        <f t="shared" si="0"/>
        <v>1094.0659900686978</v>
      </c>
      <c r="Q16">
        <f t="shared" si="1"/>
        <v>703.375</v>
      </c>
      <c r="R16">
        <f t="shared" si="2"/>
        <v>838</v>
      </c>
      <c r="S16">
        <f t="shared" si="3"/>
        <v>0.87251793168116953</v>
      </c>
      <c r="T16">
        <f t="shared" si="4"/>
        <v>49.991595034814914</v>
      </c>
      <c r="U16">
        <f t="shared" si="5"/>
        <v>139.99159503481491</v>
      </c>
      <c r="V16">
        <f t="shared" si="6"/>
        <v>128.57999542711937</v>
      </c>
      <c r="W16">
        <f t="shared" si="7"/>
        <v>153.19002831764854</v>
      </c>
      <c r="X16">
        <f t="shared" si="8"/>
        <v>512546.23300457292</v>
      </c>
      <c r="Y16">
        <f t="shared" si="9"/>
        <v>7097722.1900283173</v>
      </c>
      <c r="AA16">
        <f t="shared" si="10"/>
        <v>513506.76799542713</v>
      </c>
      <c r="AB16">
        <f t="shared" si="11"/>
        <v>7096577.8099716827</v>
      </c>
    </row>
    <row r="17" spans="1:31">
      <c r="A17">
        <v>512864.125</v>
      </c>
      <c r="B17">
        <v>7097735</v>
      </c>
      <c r="C17">
        <v>677</v>
      </c>
      <c r="D17">
        <v>-137.5</v>
      </c>
      <c r="E17">
        <v>15</v>
      </c>
      <c r="F17">
        <v>24.76</v>
      </c>
      <c r="G17">
        <v>1.3937999999999999</v>
      </c>
      <c r="I17">
        <v>513698</v>
      </c>
      <c r="J17">
        <v>7096741</v>
      </c>
      <c r="K17">
        <v>759</v>
      </c>
      <c r="L17">
        <v>1162.5</v>
      </c>
      <c r="M17">
        <v>15</v>
      </c>
      <c r="N17">
        <v>989.2</v>
      </c>
      <c r="O17">
        <v>2.9952999999999999</v>
      </c>
      <c r="P17">
        <f t="shared" si="0"/>
        <v>1297.4527026543203</v>
      </c>
      <c r="Q17">
        <f t="shared" si="1"/>
        <v>833.875</v>
      </c>
      <c r="R17">
        <f t="shared" si="2"/>
        <v>994</v>
      </c>
      <c r="S17">
        <f t="shared" si="3"/>
        <v>0.87277682586586902</v>
      </c>
      <c r="T17">
        <f t="shared" si="4"/>
        <v>50.006428578938674</v>
      </c>
      <c r="U17">
        <f t="shared" si="5"/>
        <v>140.00642857893868</v>
      </c>
      <c r="V17">
        <f t="shared" si="6"/>
        <v>128.54033111096288</v>
      </c>
      <c r="W17">
        <f t="shared" si="7"/>
        <v>153.22331179648882</v>
      </c>
      <c r="X17">
        <f t="shared" si="8"/>
        <v>512735.58466888906</v>
      </c>
      <c r="Y17">
        <f t="shared" si="9"/>
        <v>7097888.2233117968</v>
      </c>
      <c r="AA17">
        <f t="shared" si="10"/>
        <v>513826.54033111094</v>
      </c>
      <c r="AB17">
        <f t="shared" si="11"/>
        <v>7096587.7766882032</v>
      </c>
    </row>
    <row r="18" spans="1:31">
      <c r="A18">
        <v>513101.93800000002</v>
      </c>
      <c r="B18">
        <v>7097843</v>
      </c>
      <c r="C18">
        <v>678</v>
      </c>
      <c r="D18">
        <v>-62.5</v>
      </c>
      <c r="E18">
        <v>16</v>
      </c>
      <c r="F18">
        <v>145.4</v>
      </c>
      <c r="G18">
        <v>2.1625999999999999</v>
      </c>
      <c r="I18">
        <v>513824.59399999998</v>
      </c>
      <c r="J18">
        <v>7096951</v>
      </c>
      <c r="K18">
        <v>762</v>
      </c>
      <c r="L18">
        <v>1087.5</v>
      </c>
      <c r="M18">
        <v>16</v>
      </c>
      <c r="N18">
        <v>794.7</v>
      </c>
      <c r="O18">
        <v>2.9001999999999999</v>
      </c>
      <c r="P18">
        <f t="shared" si="0"/>
        <v>1147.9963825447974</v>
      </c>
      <c r="Q18">
        <f t="shared" si="1"/>
        <v>722.65599999995902</v>
      </c>
      <c r="R18">
        <f t="shared" si="2"/>
        <v>892</v>
      </c>
      <c r="S18">
        <f t="shared" si="3"/>
        <v>0.88989544124091435</v>
      </c>
      <c r="T18">
        <f t="shared" si="4"/>
        <v>50.987252991036534</v>
      </c>
      <c r="U18">
        <f t="shared" si="5"/>
        <v>140.98725299103654</v>
      </c>
      <c r="V18">
        <f t="shared" si="6"/>
        <v>125.89865455813131</v>
      </c>
      <c r="W18">
        <f t="shared" si="7"/>
        <v>155.40118654776199</v>
      </c>
      <c r="X18">
        <f t="shared" si="8"/>
        <v>512976.03934544191</v>
      </c>
      <c r="Y18">
        <f t="shared" si="9"/>
        <v>7097998.4011865482</v>
      </c>
      <c r="AA18">
        <f t="shared" si="10"/>
        <v>513950.4926545581</v>
      </c>
      <c r="AB18">
        <f t="shared" si="11"/>
        <v>7096795.5988134518</v>
      </c>
    </row>
    <row r="19" spans="1:31">
      <c r="A19">
        <v>513338.09399999998</v>
      </c>
      <c r="B19">
        <v>7097973</v>
      </c>
      <c r="C19">
        <v>673</v>
      </c>
      <c r="D19">
        <v>-12.5</v>
      </c>
      <c r="E19">
        <v>17</v>
      </c>
      <c r="F19">
        <v>201.5</v>
      </c>
      <c r="G19">
        <v>2.3043</v>
      </c>
      <c r="I19">
        <v>513996.93800000002</v>
      </c>
      <c r="J19">
        <v>7097159.5</v>
      </c>
      <c r="K19">
        <v>757.5</v>
      </c>
      <c r="L19">
        <v>1037.5</v>
      </c>
      <c r="M19">
        <v>17</v>
      </c>
      <c r="N19">
        <v>145.19999999999999</v>
      </c>
      <c r="O19">
        <v>2.1619999999999999</v>
      </c>
      <c r="P19">
        <f t="shared" si="0"/>
        <v>1046.8322054350706</v>
      </c>
      <c r="Q19">
        <f t="shared" si="1"/>
        <v>658.84400000004098</v>
      </c>
      <c r="R19">
        <f t="shared" si="2"/>
        <v>813.5</v>
      </c>
      <c r="S19">
        <f t="shared" si="3"/>
        <v>0.89005504720798401</v>
      </c>
      <c r="T19">
        <f t="shared" si="4"/>
        <v>50.996397739334732</v>
      </c>
      <c r="U19">
        <f t="shared" si="5"/>
        <v>140.99639773933472</v>
      </c>
      <c r="V19">
        <f t="shared" si="6"/>
        <v>125.87384999799865</v>
      </c>
      <c r="W19">
        <f t="shared" si="7"/>
        <v>155.42127874484027</v>
      </c>
      <c r="X19">
        <f t="shared" si="8"/>
        <v>513212.22015000199</v>
      </c>
      <c r="Y19">
        <f t="shared" si="9"/>
        <v>7098128.4212787449</v>
      </c>
      <c r="AA19">
        <f t="shared" si="10"/>
        <v>514122.81184999802</v>
      </c>
      <c r="AB19">
        <f t="shared" si="11"/>
        <v>7097004.0787212551</v>
      </c>
    </row>
    <row r="20" spans="1:31">
      <c r="A20">
        <v>513508.68800000002</v>
      </c>
      <c r="B20">
        <v>7098153</v>
      </c>
      <c r="C20">
        <v>665.5</v>
      </c>
      <c r="D20">
        <v>-37.5</v>
      </c>
      <c r="E20">
        <v>18</v>
      </c>
      <c r="F20">
        <v>80.430000000000007</v>
      </c>
      <c r="G20">
        <v>1.9054</v>
      </c>
      <c r="I20">
        <v>514156.31199999998</v>
      </c>
      <c r="J20">
        <v>7097353</v>
      </c>
      <c r="K20">
        <v>810</v>
      </c>
      <c r="L20">
        <v>987.5</v>
      </c>
      <c r="M20">
        <v>18</v>
      </c>
      <c r="N20">
        <v>326.39999999999998</v>
      </c>
      <c r="O20">
        <v>2.5137999999999998</v>
      </c>
      <c r="P20">
        <f t="shared" si="0"/>
        <v>1029.2797702160178</v>
      </c>
      <c r="Q20">
        <f t="shared" si="1"/>
        <v>647.6239999999525</v>
      </c>
      <c r="R20">
        <f t="shared" si="2"/>
        <v>800</v>
      </c>
      <c r="S20">
        <f t="shared" si="3"/>
        <v>0.8902713624130123</v>
      </c>
      <c r="T20">
        <f t="shared" si="4"/>
        <v>51.008791687627358</v>
      </c>
      <c r="U20">
        <f t="shared" si="5"/>
        <v>141.00879168762737</v>
      </c>
      <c r="V20">
        <f t="shared" si="6"/>
        <v>125.84022706752197</v>
      </c>
      <c r="W20">
        <f t="shared" si="7"/>
        <v>155.4485035360409</v>
      </c>
      <c r="X20">
        <f t="shared" si="8"/>
        <v>513382.84777293249</v>
      </c>
      <c r="Y20">
        <f t="shared" si="9"/>
        <v>7098308.4485035362</v>
      </c>
      <c r="AA20">
        <f t="shared" si="10"/>
        <v>514282.15222706751</v>
      </c>
      <c r="AB20">
        <f t="shared" si="11"/>
        <v>7097197.5514964638</v>
      </c>
    </row>
    <row r="21" spans="1:31">
      <c r="A21">
        <v>513555.68800000002</v>
      </c>
      <c r="B21">
        <v>7098461.5</v>
      </c>
      <c r="C21">
        <v>670</v>
      </c>
      <c r="D21">
        <v>-237.5</v>
      </c>
      <c r="E21">
        <v>19</v>
      </c>
      <c r="F21">
        <v>93.98</v>
      </c>
      <c r="G21">
        <v>1.9730000000000001</v>
      </c>
      <c r="I21">
        <v>514313.34399999998</v>
      </c>
      <c r="J21">
        <v>7097526</v>
      </c>
      <c r="K21">
        <v>792.5</v>
      </c>
      <c r="L21">
        <v>962.5</v>
      </c>
      <c r="M21">
        <v>19</v>
      </c>
      <c r="N21">
        <v>208.9</v>
      </c>
      <c r="O21">
        <v>2.3199000000000001</v>
      </c>
      <c r="P21">
        <f t="shared" si="0"/>
        <v>1203.8284198073818</v>
      </c>
      <c r="Q21">
        <f t="shared" si="1"/>
        <v>757.65599999995902</v>
      </c>
      <c r="R21">
        <f t="shared" si="2"/>
        <v>935.5</v>
      </c>
      <c r="S21">
        <f t="shared" si="3"/>
        <v>0.89005140177333508</v>
      </c>
      <c r="T21">
        <f t="shared" si="4"/>
        <v>50.996188871314857</v>
      </c>
      <c r="U21">
        <f t="shared" si="5"/>
        <v>140.99618887131487</v>
      </c>
      <c r="V21">
        <f t="shared" si="6"/>
        <v>125.87441657527698</v>
      </c>
      <c r="W21">
        <f t="shared" si="7"/>
        <v>155.42081987891336</v>
      </c>
      <c r="X21">
        <f t="shared" si="8"/>
        <v>513429.81358342472</v>
      </c>
      <c r="Y21">
        <f t="shared" si="9"/>
        <v>7098616.9208198786</v>
      </c>
      <c r="AA21">
        <f t="shared" si="10"/>
        <v>514439.21841657528</v>
      </c>
      <c r="AB21">
        <f t="shared" si="11"/>
        <v>7097370.5791801214</v>
      </c>
    </row>
    <row r="22" spans="1:31">
      <c r="A22">
        <v>513766.46899999998</v>
      </c>
      <c r="B22">
        <v>7098611</v>
      </c>
      <c r="C22">
        <v>666.5</v>
      </c>
      <c r="D22">
        <v>-237.5</v>
      </c>
      <c r="E22">
        <v>20</v>
      </c>
      <c r="F22">
        <v>50.09</v>
      </c>
      <c r="G22">
        <v>1.6998</v>
      </c>
      <c r="I22">
        <v>514457.21899999998</v>
      </c>
      <c r="J22">
        <v>7097758</v>
      </c>
      <c r="K22">
        <v>763</v>
      </c>
      <c r="L22">
        <v>887.5</v>
      </c>
      <c r="M22">
        <v>20</v>
      </c>
      <c r="N22">
        <v>469.5</v>
      </c>
      <c r="O22">
        <v>2.6716000000000002</v>
      </c>
      <c r="P22">
        <f t="shared" si="0"/>
        <v>1097.6085652453701</v>
      </c>
      <c r="Q22">
        <f t="shared" si="1"/>
        <v>690.75</v>
      </c>
      <c r="R22">
        <f t="shared" si="2"/>
        <v>853</v>
      </c>
      <c r="S22">
        <f t="shared" si="3"/>
        <v>0.89011493083006277</v>
      </c>
      <c r="T22">
        <f t="shared" si="4"/>
        <v>50.9998288181418</v>
      </c>
      <c r="U22">
        <f t="shared" si="5"/>
        <v>140.99982881814179</v>
      </c>
      <c r="V22">
        <f t="shared" si="6"/>
        <v>125.86454258319002</v>
      </c>
      <c r="W22">
        <f t="shared" si="7"/>
        <v>155.42881624822454</v>
      </c>
      <c r="X22">
        <f t="shared" si="8"/>
        <v>513640.6044574168</v>
      </c>
      <c r="Y22">
        <f t="shared" si="9"/>
        <v>7098766.4288162487</v>
      </c>
      <c r="AA22">
        <f t="shared" si="10"/>
        <v>514583.08354258316</v>
      </c>
      <c r="AB22">
        <f t="shared" si="11"/>
        <v>7097602.5711837513</v>
      </c>
    </row>
    <row r="23" spans="1:31">
      <c r="A23">
        <v>513998.06300000002</v>
      </c>
      <c r="B23">
        <v>7098729</v>
      </c>
      <c r="C23">
        <v>670.5</v>
      </c>
      <c r="D23">
        <v>-162.5</v>
      </c>
      <c r="E23">
        <v>21</v>
      </c>
      <c r="F23">
        <v>89.46</v>
      </c>
      <c r="G23">
        <v>1.9516</v>
      </c>
      <c r="I23">
        <v>514643.31199999998</v>
      </c>
      <c r="J23">
        <v>7097932.5</v>
      </c>
      <c r="K23">
        <v>755</v>
      </c>
      <c r="L23">
        <v>862.5</v>
      </c>
      <c r="M23">
        <v>21</v>
      </c>
      <c r="N23">
        <v>745</v>
      </c>
      <c r="O23">
        <v>2.8721999999999999</v>
      </c>
      <c r="P23">
        <f t="shared" si="0"/>
        <v>1025.0651306141178</v>
      </c>
      <c r="Q23">
        <f t="shared" si="1"/>
        <v>645.2489999999525</v>
      </c>
      <c r="R23">
        <f t="shared" si="2"/>
        <v>796.5</v>
      </c>
      <c r="S23">
        <f t="shared" si="3"/>
        <v>0.88992382059276776</v>
      </c>
      <c r="T23">
        <f t="shared" si="4"/>
        <v>50.98887900812305</v>
      </c>
      <c r="U23">
        <f t="shared" si="5"/>
        <v>140.98887900812304</v>
      </c>
      <c r="V23">
        <f t="shared" si="6"/>
        <v>125.89424432248182</v>
      </c>
      <c r="W23">
        <f t="shared" si="7"/>
        <v>155.40475940739799</v>
      </c>
      <c r="X23">
        <f t="shared" si="8"/>
        <v>513872.16875567753</v>
      </c>
      <c r="Y23">
        <f t="shared" si="9"/>
        <v>7098884.404759407</v>
      </c>
      <c r="AA23">
        <f t="shared" si="10"/>
        <v>514769.20624432247</v>
      </c>
      <c r="AB23">
        <f t="shared" si="11"/>
        <v>7097777.095240593</v>
      </c>
    </row>
    <row r="24" spans="1:31">
      <c r="A24">
        <v>514151.96899999998</v>
      </c>
      <c r="B24">
        <v>7098944</v>
      </c>
      <c r="C24">
        <v>675</v>
      </c>
      <c r="D24">
        <v>-212.5</v>
      </c>
      <c r="E24">
        <v>22</v>
      </c>
      <c r="F24">
        <v>70.040000000000006</v>
      </c>
      <c r="G24">
        <v>1.8452999999999999</v>
      </c>
      <c r="I24">
        <v>514820.56300000002</v>
      </c>
      <c r="J24">
        <v>7098118</v>
      </c>
      <c r="K24">
        <v>769.5</v>
      </c>
      <c r="L24">
        <v>837.5</v>
      </c>
      <c r="M24">
        <v>22</v>
      </c>
      <c r="N24">
        <v>101</v>
      </c>
      <c r="O24">
        <v>2.0043000000000002</v>
      </c>
      <c r="P24">
        <f t="shared" si="0"/>
        <v>1062.6824252033412</v>
      </c>
      <c r="Q24">
        <f t="shared" si="1"/>
        <v>668.59400000004098</v>
      </c>
      <c r="R24">
        <f t="shared" si="2"/>
        <v>826</v>
      </c>
      <c r="S24">
        <f t="shared" si="3"/>
        <v>0.89032825045552999</v>
      </c>
      <c r="T24">
        <f t="shared" si="4"/>
        <v>51.012051132368384</v>
      </c>
      <c r="U24">
        <f t="shared" si="5"/>
        <v>141.01205113236838</v>
      </c>
      <c r="V24">
        <f t="shared" si="6"/>
        <v>125.83138370282308</v>
      </c>
      <c r="W24">
        <f t="shared" si="7"/>
        <v>155.45566208868982</v>
      </c>
      <c r="X24">
        <f t="shared" si="8"/>
        <v>514026.13761629717</v>
      </c>
      <c r="Y24">
        <f t="shared" si="9"/>
        <v>7099099.4556620885</v>
      </c>
      <c r="AA24">
        <f t="shared" si="10"/>
        <v>514946.39438370283</v>
      </c>
      <c r="AB24">
        <f t="shared" si="11"/>
        <v>7097962.5443379115</v>
      </c>
    </row>
    <row r="25" spans="1:31">
      <c r="A25">
        <v>514358.96899999998</v>
      </c>
      <c r="B25">
        <v>7099082</v>
      </c>
      <c r="C25">
        <v>666.25</v>
      </c>
      <c r="D25">
        <v>-212.5</v>
      </c>
      <c r="E25">
        <v>23</v>
      </c>
      <c r="F25">
        <v>442.8</v>
      </c>
      <c r="G25">
        <v>2.6461999999999999</v>
      </c>
      <c r="I25">
        <v>514981.68800000002</v>
      </c>
      <c r="J25">
        <v>7098313</v>
      </c>
      <c r="K25">
        <v>688</v>
      </c>
      <c r="L25">
        <v>787.5</v>
      </c>
      <c r="M25">
        <v>23</v>
      </c>
      <c r="N25">
        <v>400.4</v>
      </c>
      <c r="O25">
        <v>2.6025</v>
      </c>
      <c r="P25">
        <f t="shared" si="0"/>
        <v>989.51500896199195</v>
      </c>
      <c r="Q25">
        <f t="shared" si="1"/>
        <v>622.71900000004098</v>
      </c>
      <c r="R25">
        <f t="shared" si="2"/>
        <v>769</v>
      </c>
      <c r="S25">
        <f t="shared" si="3"/>
        <v>0.89012178378922124</v>
      </c>
      <c r="T25">
        <f t="shared" si="4"/>
        <v>51.000221463778757</v>
      </c>
      <c r="U25">
        <f t="shared" si="5"/>
        <v>141.00022146377876</v>
      </c>
      <c r="V25">
        <f t="shared" si="6"/>
        <v>125.86347743290473</v>
      </c>
      <c r="W25">
        <f t="shared" si="7"/>
        <v>155.42967878914465</v>
      </c>
      <c r="X25">
        <f t="shared" si="8"/>
        <v>514233.10552256706</v>
      </c>
      <c r="Y25">
        <f t="shared" si="9"/>
        <v>7099237.4296787893</v>
      </c>
      <c r="AA25">
        <f t="shared" si="10"/>
        <v>515107.55147743295</v>
      </c>
      <c r="AB25">
        <f t="shared" si="11"/>
        <v>7098157.5703212107</v>
      </c>
    </row>
    <row r="26" spans="1:31">
      <c r="A26">
        <v>514586.15600000002</v>
      </c>
      <c r="B26">
        <v>7099206</v>
      </c>
      <c r="C26">
        <v>661</v>
      </c>
      <c r="D26">
        <v>-162.5</v>
      </c>
      <c r="E26">
        <v>24</v>
      </c>
      <c r="F26">
        <v>190.2</v>
      </c>
      <c r="G26">
        <v>2.2791999999999999</v>
      </c>
      <c r="I26">
        <v>515162.125</v>
      </c>
      <c r="J26">
        <v>7098495</v>
      </c>
      <c r="K26">
        <v>717.5</v>
      </c>
      <c r="L26">
        <v>762.5</v>
      </c>
      <c r="M26">
        <v>24</v>
      </c>
      <c r="N26">
        <v>125.9</v>
      </c>
      <c r="O26">
        <v>2.1</v>
      </c>
      <c r="P26">
        <f t="shared" si="0"/>
        <v>915.01982981844719</v>
      </c>
      <c r="Q26">
        <f t="shared" si="1"/>
        <v>575.96899999998277</v>
      </c>
      <c r="R26">
        <f t="shared" si="2"/>
        <v>711</v>
      </c>
      <c r="S26">
        <f t="shared" si="3"/>
        <v>0.88993739320664322</v>
      </c>
      <c r="T26">
        <f t="shared" si="4"/>
        <v>50.989656661615079</v>
      </c>
      <c r="U26">
        <f t="shared" si="5"/>
        <v>140.98965666161507</v>
      </c>
      <c r="V26">
        <f t="shared" si="6"/>
        <v>125.89213506209218</v>
      </c>
      <c r="W26">
        <f t="shared" si="7"/>
        <v>155.40646810705127</v>
      </c>
      <c r="X26">
        <f t="shared" si="8"/>
        <v>514460.26386493794</v>
      </c>
      <c r="Y26">
        <f t="shared" si="9"/>
        <v>7099361.4064681074</v>
      </c>
      <c r="AA26">
        <f t="shared" si="10"/>
        <v>515288.01713506208</v>
      </c>
      <c r="AB26">
        <f t="shared" si="11"/>
        <v>7098339.5935318926</v>
      </c>
    </row>
    <row r="27" spans="1:31">
      <c r="A27">
        <v>514750.31199999998</v>
      </c>
      <c r="B27">
        <v>7099386</v>
      </c>
      <c r="C27">
        <v>666</v>
      </c>
      <c r="D27">
        <v>-187.5</v>
      </c>
      <c r="E27">
        <v>25</v>
      </c>
      <c r="F27">
        <v>98.53</v>
      </c>
      <c r="G27">
        <v>1.9936</v>
      </c>
      <c r="I27">
        <v>515263.18800000002</v>
      </c>
      <c r="J27">
        <v>7098753</v>
      </c>
      <c r="K27">
        <v>724</v>
      </c>
      <c r="L27">
        <v>637.5</v>
      </c>
      <c r="M27">
        <v>25</v>
      </c>
      <c r="N27">
        <v>348.3</v>
      </c>
      <c r="O27">
        <v>2.5419999999999998</v>
      </c>
      <c r="P27">
        <f t="shared" si="0"/>
        <v>814.69674810695585</v>
      </c>
      <c r="Q27">
        <f t="shared" si="1"/>
        <v>512.8760000000475</v>
      </c>
      <c r="R27">
        <f t="shared" si="2"/>
        <v>633</v>
      </c>
      <c r="S27">
        <f t="shared" si="3"/>
        <v>0.88984824198179757</v>
      </c>
      <c r="T27">
        <f t="shared" si="4"/>
        <v>50.984548672693002</v>
      </c>
      <c r="U27">
        <f t="shared" si="5"/>
        <v>140.98454867269299</v>
      </c>
      <c r="V27">
        <f t="shared" si="6"/>
        <v>125.90598923876288</v>
      </c>
      <c r="W27">
        <f t="shared" si="7"/>
        <v>155.39524405144621</v>
      </c>
      <c r="X27">
        <f t="shared" si="8"/>
        <v>514624.40601076122</v>
      </c>
      <c r="Y27">
        <f t="shared" si="9"/>
        <v>7099541.3952440517</v>
      </c>
      <c r="AA27">
        <f t="shared" si="10"/>
        <v>515389.09398923878</v>
      </c>
      <c r="AB27">
        <f t="shared" si="11"/>
        <v>7098597.6047559483</v>
      </c>
    </row>
    <row r="28" spans="1:31">
      <c r="A28">
        <v>514938.71899999998</v>
      </c>
      <c r="B28">
        <v>7099551</v>
      </c>
      <c r="C28">
        <v>674</v>
      </c>
      <c r="D28">
        <v>-187.5</v>
      </c>
      <c r="E28">
        <v>26</v>
      </c>
      <c r="F28">
        <v>422.9</v>
      </c>
      <c r="G28">
        <v>2.6261999999999999</v>
      </c>
      <c r="I28">
        <v>515345.68800000002</v>
      </c>
      <c r="J28">
        <v>7099048.5</v>
      </c>
      <c r="K28">
        <v>664</v>
      </c>
      <c r="L28">
        <v>462.5</v>
      </c>
      <c r="M28">
        <v>26</v>
      </c>
      <c r="N28">
        <v>338.2</v>
      </c>
      <c r="O28">
        <v>2.5291999999999999</v>
      </c>
      <c r="P28">
        <f t="shared" si="0"/>
        <v>646.6297371456352</v>
      </c>
      <c r="Q28">
        <f t="shared" si="1"/>
        <v>406.96900000004098</v>
      </c>
      <c r="R28">
        <f t="shared" si="2"/>
        <v>502.5</v>
      </c>
      <c r="S28">
        <f t="shared" si="3"/>
        <v>0.89005479385185871</v>
      </c>
      <c r="T28">
        <f t="shared" si="4"/>
        <v>50.996383223098036</v>
      </c>
      <c r="U28">
        <f t="shared" si="5"/>
        <v>140.99638322309804</v>
      </c>
      <c r="V28">
        <f t="shared" si="6"/>
        <v>125.87388937492759</v>
      </c>
      <c r="W28">
        <f t="shared" si="7"/>
        <v>155.42124685392434</v>
      </c>
      <c r="X28">
        <f t="shared" si="8"/>
        <v>514812.84511062503</v>
      </c>
      <c r="Y28">
        <f t="shared" si="9"/>
        <v>7099706.4212468537</v>
      </c>
      <c r="AA28">
        <f t="shared" si="10"/>
        <v>515471.56188937498</v>
      </c>
      <c r="AB28">
        <f t="shared" si="11"/>
        <v>7098893.0787531463</v>
      </c>
    </row>
    <row r="29" spans="1:31">
      <c r="A29" s="2">
        <v>515150.68800000002</v>
      </c>
      <c r="B29" s="2">
        <v>7099685</v>
      </c>
      <c r="C29" s="2">
        <v>667.5</v>
      </c>
      <c r="D29" s="2">
        <v>-162.5</v>
      </c>
      <c r="E29" s="2">
        <v>27</v>
      </c>
      <c r="F29" s="2">
        <v>89.04</v>
      </c>
      <c r="G29" s="2">
        <v>1.9496</v>
      </c>
      <c r="H29" s="2"/>
      <c r="I29" s="2">
        <v>515477.84399999998</v>
      </c>
      <c r="J29" s="2">
        <v>7099281</v>
      </c>
      <c r="K29" s="2">
        <v>651.5</v>
      </c>
      <c r="L29" s="2">
        <v>362.5</v>
      </c>
      <c r="M29" s="2">
        <v>27</v>
      </c>
      <c r="N29" s="2">
        <v>151.9</v>
      </c>
      <c r="O29" s="2">
        <v>2.1816</v>
      </c>
      <c r="P29">
        <f t="shared" si="0"/>
        <v>519.85291028902896</v>
      </c>
      <c r="Q29">
        <f t="shared" si="1"/>
        <v>327.15599999995902</v>
      </c>
      <c r="R29">
        <f t="shared" si="2"/>
        <v>404</v>
      </c>
      <c r="S29">
        <f t="shared" si="3"/>
        <v>0.89011305909976024</v>
      </c>
      <c r="T29">
        <f t="shared" si="4"/>
        <v>50.99972157589508</v>
      </c>
      <c r="U29">
        <f t="shared" si="5"/>
        <v>140.99972157589508</v>
      </c>
      <c r="V29">
        <f t="shared" si="6"/>
        <v>125.8648335037948</v>
      </c>
      <c r="W29">
        <f t="shared" si="7"/>
        <v>155.42858066347392</v>
      </c>
      <c r="X29">
        <f t="shared" si="8"/>
        <v>515024.82316649624</v>
      </c>
      <c r="Y29">
        <f t="shared" si="9"/>
        <v>7099840.4285806632</v>
      </c>
      <c r="AA29">
        <f t="shared" si="10"/>
        <v>515603.70883350377</v>
      </c>
      <c r="AB29">
        <f t="shared" si="11"/>
        <v>7099125.5714193368</v>
      </c>
      <c r="AD29">
        <f>X29+200*(COS($S$29))</f>
        <v>515150.68800000002</v>
      </c>
      <c r="AE29">
        <f>Y29+200*(SIN($S$29))</f>
        <v>7099995.8571613263</v>
      </c>
    </row>
    <row r="30" spans="1:31">
      <c r="AD30" s="1">
        <f>AA29+200*(COS($S$29))</f>
        <v>515729.57366700756</v>
      </c>
      <c r="AE30" s="1">
        <f>AB29+200*(SIN($S$29))</f>
        <v>7099281</v>
      </c>
    </row>
    <row r="32" spans="1:31">
      <c r="AD32">
        <f>X3-200*(COS($S$3))</f>
        <v>509811.82345200994</v>
      </c>
      <c r="AE32">
        <f>Y3-200*(SIN($S$3))</f>
        <v>7095635</v>
      </c>
    </row>
    <row r="33" spans="1:31">
      <c r="AD33" s="1">
        <f>AA3-200*(COS($S$3))</f>
        <v>510723.25</v>
      </c>
      <c r="AE33" s="1">
        <f>AB3-200*(SIN($S$3))</f>
        <v>7094509.0998308267</v>
      </c>
    </row>
    <row r="34" spans="1:31">
      <c r="A34">
        <f>SQRT(((A13-A12)^2)+(B13-B12)^2)</f>
        <v>245.00184865427073</v>
      </c>
    </row>
    <row r="35" spans="1:31">
      <c r="A35">
        <f>SQRT(((A14-A13)^2)+(B14-B13)^2)</f>
        <v>259.91885753057625</v>
      </c>
      <c r="X35">
        <v>515150.68800000002</v>
      </c>
      <c r="Y35">
        <v>7099995.8571613263</v>
      </c>
    </row>
    <row r="36" spans="1:31">
      <c r="A36">
        <f>SQRT(((A15-A14)^2)+(B15-B14)^2)</f>
        <v>249.07792455374283</v>
      </c>
      <c r="X36">
        <v>509937.66172600497</v>
      </c>
      <c r="Y36">
        <v>7095790.4500845866</v>
      </c>
    </row>
    <row r="37" spans="1:31">
      <c r="A37">
        <f>SQRT(((A16-A15)^2)+(B16-B15)^2)</f>
        <v>271.58747203986508</v>
      </c>
      <c r="X37">
        <v>510213.71616133256</v>
      </c>
      <c r="Y37">
        <v>7095859.918048284</v>
      </c>
    </row>
    <row r="38" spans="1:31">
      <c r="A38">
        <f>AVERAGE(A34:A37)</f>
        <v>256.39652569461373</v>
      </c>
      <c r="X38">
        <v>510598.58604908403</v>
      </c>
      <c r="Y38">
        <v>7095759.2772978498</v>
      </c>
    </row>
    <row r="39" spans="1:31">
      <c r="X39">
        <v>510774.17033468379</v>
      </c>
      <c r="Y39">
        <v>7095943.2423234675</v>
      </c>
    </row>
    <row r="40" spans="1:31">
      <c r="X40">
        <v>510922.86251368828</v>
      </c>
      <c r="Y40">
        <v>7096163.2466667239</v>
      </c>
    </row>
    <row r="41" spans="1:31">
      <c r="X41">
        <v>510970.00607053412</v>
      </c>
      <c r="Y41">
        <v>7096463.9139853641</v>
      </c>
    </row>
    <row r="42" spans="1:31">
      <c r="X42">
        <v>511231.57345741685</v>
      </c>
      <c r="Y42">
        <v>7096594.4288162487</v>
      </c>
    </row>
    <row r="43" spans="1:31">
      <c r="X43">
        <v>511451.73955283576</v>
      </c>
      <c r="Y43">
        <v>7096709.911885621</v>
      </c>
    </row>
    <row r="44" spans="1:31">
      <c r="X44">
        <v>511659.40475560504</v>
      </c>
      <c r="Y44">
        <v>7096853.4444417246</v>
      </c>
    </row>
    <row r="45" spans="1:31">
      <c r="X45">
        <v>511855.68699814909</v>
      </c>
      <c r="Y45">
        <v>7097017.4203458661</v>
      </c>
    </row>
    <row r="46" spans="1:31">
      <c r="X46">
        <v>512067.45068421529</v>
      </c>
      <c r="Y46">
        <v>7097133.7157740286</v>
      </c>
    </row>
    <row r="47" spans="1:31">
      <c r="X47">
        <v>512268.89734098001</v>
      </c>
      <c r="Y47">
        <v>7097303.4384386744</v>
      </c>
    </row>
    <row r="48" spans="1:31">
      <c r="X48">
        <v>512454.15668653342</v>
      </c>
      <c r="Y48">
        <v>7097469.9460049523</v>
      </c>
    </row>
    <row r="49" spans="9:25">
      <c r="X49">
        <v>512546.23300457292</v>
      </c>
      <c r="Y49">
        <v>7097722.1900283173</v>
      </c>
    </row>
    <row r="50" spans="9:25">
      <c r="X50">
        <v>512735.58466888906</v>
      </c>
      <c r="Y50">
        <v>7097888.2233117968</v>
      </c>
    </row>
    <row r="51" spans="9:25">
      <c r="X51">
        <v>512976.03934544191</v>
      </c>
      <c r="Y51">
        <v>7097998.4011865482</v>
      </c>
    </row>
    <row r="52" spans="9:25">
      <c r="X52">
        <v>513212.22015000199</v>
      </c>
      <c r="Y52">
        <v>7098128.4212787449</v>
      </c>
    </row>
    <row r="53" spans="9:25">
      <c r="X53">
        <v>513382.84777293249</v>
      </c>
      <c r="Y53">
        <v>7098308.4485035362</v>
      </c>
    </row>
    <row r="54" spans="9:25">
      <c r="X54">
        <v>513429.81358342472</v>
      </c>
      <c r="Y54">
        <v>7098616.9208198786</v>
      </c>
    </row>
    <row r="55" spans="9:25">
      <c r="X55">
        <v>513640.6044574168</v>
      </c>
      <c r="Y55">
        <v>7098766.4288162487</v>
      </c>
    </row>
    <row r="56" spans="9:25">
      <c r="X56">
        <v>513872.16875567753</v>
      </c>
      <c r="Y56">
        <v>7098884.404759407</v>
      </c>
    </row>
    <row r="57" spans="9:25">
      <c r="X57">
        <v>514026.13761629717</v>
      </c>
      <c r="Y57">
        <v>7099099.4556620885</v>
      </c>
    </row>
    <row r="58" spans="9:25">
      <c r="X58">
        <v>514233.10552256706</v>
      </c>
      <c r="Y58">
        <v>7099237.4296787893</v>
      </c>
    </row>
    <row r="59" spans="9:25">
      <c r="I59" s="2"/>
      <c r="X59">
        <v>514460.26386493794</v>
      </c>
      <c r="Y59">
        <v>7099361.4064681074</v>
      </c>
    </row>
    <row r="60" spans="9:25">
      <c r="I60" s="2"/>
      <c r="X60">
        <v>514624.40601076122</v>
      </c>
      <c r="Y60">
        <v>7099541.3952440517</v>
      </c>
    </row>
    <row r="61" spans="9:25">
      <c r="X61">
        <v>514812.84511062503</v>
      </c>
      <c r="Y61">
        <v>7099706.4212468537</v>
      </c>
    </row>
    <row r="62" spans="9:25">
      <c r="X62">
        <v>515024.82316649624</v>
      </c>
      <c r="Y62">
        <v>7099840.4285806632</v>
      </c>
    </row>
    <row r="63" spans="9:25">
      <c r="I63" s="2"/>
      <c r="X63">
        <v>509811.82345200994</v>
      </c>
      <c r="Y63">
        <v>7095635</v>
      </c>
    </row>
    <row r="64" spans="9:25">
      <c r="I64" s="2"/>
      <c r="X64">
        <v>510723.25</v>
      </c>
      <c r="Y64">
        <v>7094509.0998308267</v>
      </c>
    </row>
    <row r="65" spans="24:25">
      <c r="X65">
        <v>510849.08827399503</v>
      </c>
      <c r="Y65">
        <v>7094664.5499154134</v>
      </c>
    </row>
    <row r="66" spans="24:25">
      <c r="X66">
        <v>511096.00283866742</v>
      </c>
      <c r="Y66">
        <v>7094770.581951716</v>
      </c>
    </row>
    <row r="67" spans="24:25">
      <c r="X67">
        <v>511355.10095091595</v>
      </c>
      <c r="Y67">
        <v>7094856.7227021502</v>
      </c>
    </row>
    <row r="68" spans="24:25">
      <c r="X68">
        <v>511579.26766531623</v>
      </c>
      <c r="Y68">
        <v>7094983.2576765325</v>
      </c>
    </row>
    <row r="69" spans="24:25">
      <c r="X69">
        <v>511790.38748631172</v>
      </c>
      <c r="Y69">
        <v>7095128.7533332761</v>
      </c>
    </row>
    <row r="70" spans="24:25">
      <c r="X70">
        <v>512006.05692946591</v>
      </c>
      <c r="Y70">
        <v>7095272.5860146359</v>
      </c>
    </row>
    <row r="71" spans="24:25">
      <c r="X71">
        <v>512174.0525425832</v>
      </c>
      <c r="Y71">
        <v>7095430.5711837513</v>
      </c>
    </row>
    <row r="72" spans="24:25">
      <c r="X72">
        <v>512395.26044716424</v>
      </c>
      <c r="Y72">
        <v>7095545.088114379</v>
      </c>
    </row>
    <row r="73" spans="24:25">
      <c r="X73">
        <v>512604.90824439499</v>
      </c>
      <c r="Y73">
        <v>7095685.5555582754</v>
      </c>
    </row>
    <row r="74" spans="24:25">
      <c r="X74">
        <v>512798.68700185086</v>
      </c>
      <c r="Y74">
        <v>7095853.0796541339</v>
      </c>
    </row>
    <row r="75" spans="24:25">
      <c r="X75">
        <v>513026.79931578471</v>
      </c>
      <c r="Y75">
        <v>7095990.2842259714</v>
      </c>
    </row>
    <row r="76" spans="24:25">
      <c r="X76">
        <v>513216.10265901999</v>
      </c>
      <c r="Y76">
        <v>7096133.5615613256</v>
      </c>
    </row>
    <row r="77" spans="24:25">
      <c r="X77">
        <v>513394.78131346661</v>
      </c>
      <c r="Y77">
        <v>7096308.0539950477</v>
      </c>
    </row>
    <row r="78" spans="24:25">
      <c r="X78">
        <v>513506.76799542713</v>
      </c>
      <c r="Y78">
        <v>7096577.8099716827</v>
      </c>
    </row>
    <row r="79" spans="24:25">
      <c r="X79">
        <v>513826.54033111094</v>
      </c>
      <c r="Y79">
        <v>7096587.7766882032</v>
      </c>
    </row>
    <row r="80" spans="24:25">
      <c r="X80">
        <v>513950.4926545581</v>
      </c>
      <c r="Y80">
        <v>7096795.5988134518</v>
      </c>
    </row>
    <row r="81" spans="24:25">
      <c r="X81">
        <v>514122.81184999802</v>
      </c>
      <c r="Y81">
        <v>7097004.0787212551</v>
      </c>
    </row>
    <row r="82" spans="24:25">
      <c r="X82">
        <v>514282.15222706751</v>
      </c>
      <c r="Y82">
        <v>7097197.5514964638</v>
      </c>
    </row>
    <row r="83" spans="24:25">
      <c r="X83">
        <v>514439.21841657528</v>
      </c>
      <c r="Y83">
        <v>7097370.5791801214</v>
      </c>
    </row>
    <row r="84" spans="24:25">
      <c r="X84">
        <v>514583.08354258316</v>
      </c>
      <c r="Y84">
        <v>7097602.5711837513</v>
      </c>
    </row>
    <row r="85" spans="24:25">
      <c r="X85">
        <v>514769.20624432247</v>
      </c>
      <c r="Y85">
        <v>7097777.095240593</v>
      </c>
    </row>
    <row r="86" spans="24:25">
      <c r="X86">
        <v>514946.39438370283</v>
      </c>
      <c r="Y86">
        <v>7097962.5443379115</v>
      </c>
    </row>
    <row r="87" spans="24:25">
      <c r="X87">
        <v>515107.55147743295</v>
      </c>
      <c r="Y87">
        <v>7098157.5703212107</v>
      </c>
    </row>
    <row r="88" spans="24:25">
      <c r="X88">
        <v>515288.01713506208</v>
      </c>
      <c r="Y88">
        <v>7098339.5935318926</v>
      </c>
    </row>
    <row r="89" spans="24:25">
      <c r="X89">
        <v>515389.09398923878</v>
      </c>
      <c r="Y89">
        <v>7098597.6047559483</v>
      </c>
    </row>
    <row r="90" spans="24:25">
      <c r="X90">
        <v>515471.56188937498</v>
      </c>
      <c r="Y90">
        <v>7098893.0787531463</v>
      </c>
    </row>
    <row r="91" spans="24:25">
      <c r="X91">
        <v>515603.70883350377</v>
      </c>
      <c r="Y91">
        <v>7099125.5714193368</v>
      </c>
    </row>
    <row r="92" spans="24:25">
      <c r="X92">
        <v>515729.57366700756</v>
      </c>
      <c r="Y92">
        <v>7099281</v>
      </c>
    </row>
  </sheetData>
  <sortState ref="A2:AB28">
    <sortCondition ref="E2:E28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Line end points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 Fleming</cp:lastModifiedBy>
  <dcterms:created xsi:type="dcterms:W3CDTF">2011-07-31T17:11:14Z</dcterms:created>
  <dcterms:modified xsi:type="dcterms:W3CDTF">2011-08-01T22:28:19Z</dcterms:modified>
</cp:coreProperties>
</file>